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231"/>
  <workbookPr codeName="ThisWorkbook" defaultThemeVersion="166925"/>
  <mc:AlternateContent xmlns:mc="http://schemas.openxmlformats.org/markup-compatibility/2006">
    <mc:Choice Requires="x15">
      <x15ac:absPath xmlns:x15ac="http://schemas.microsoft.com/office/spreadsheetml/2010/11/ac" url="S:\Governance Services\DCUSA\Meetings &amp; Project Groups\7 - DCMDG\Meetings\2024\74 - Apr 18\"/>
    </mc:Choice>
  </mc:AlternateContent>
  <xr:revisionPtr revIDLastSave="0" documentId="13_ncr:1_{585DC3A1-06F6-4816-93A5-71589E2B20A4}" xr6:coauthVersionLast="47" xr6:coauthVersionMax="47" xr10:uidLastSave="{00000000-0000-0000-0000-000000000000}"/>
  <bookViews>
    <workbookView xWindow="-120" yWindow="-120" windowWidth="29040" windowHeight="15840" tabRatio="745" xr2:uid="{00000000-000D-0000-FFFF-FFFF00000000}"/>
  </bookViews>
  <sheets>
    <sheet name="DCMDG Issues" sheetId="1" r:id="rId1"/>
    <sheet name="Archived DCMDG Issues" sheetId="13" r:id="rId2"/>
    <sheet name="DCUSA Charging Change Proposals" sheetId="15" r:id="rId3"/>
    <sheet name="Legal Text Overlap Tracker" sheetId="14" r:id="rId4"/>
    <sheet name="External Activities" sheetId="7" r:id="rId5"/>
  </sheets>
  <definedNames>
    <definedName name="_xlnm._FilterDatabase" localSheetId="3" hidden="1">'Legal Text Overlap Tracker'!$K$5:$K$1081</definedName>
    <definedName name="_ftn1" localSheetId="0">'DCMDG Issues'!$E$20</definedName>
    <definedName name="_ftnref1" localSheetId="0">'DCMDG Issues'!$E$5</definedName>
    <definedName name="Impacted_Clause" localSheetId="3">#REF!</definedName>
    <definedName name="Impacted_Clause">#REF!</definedName>
    <definedName name="IMPACTED_PARAGRAPH" localSheetId="3">#REF!</definedName>
    <definedName name="IMPACTED_PARAGRAPH">#REF!</definedName>
    <definedName name="Status_Change" localSheetId="3">#REF!</definedName>
    <definedName name="Status_Chang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6" i="14" l="1"/>
  <c r="K7" i="14"/>
  <c r="K8" i="14"/>
  <c r="K9" i="14"/>
  <c r="K10" i="14"/>
  <c r="K11" i="14"/>
  <c r="K12" i="14"/>
  <c r="K13" i="14"/>
  <c r="K14" i="14"/>
  <c r="K15" i="14"/>
  <c r="K16" i="14"/>
  <c r="K17" i="14"/>
  <c r="K18" i="14"/>
  <c r="K19" i="14"/>
  <c r="K20" i="14"/>
  <c r="K21" i="14"/>
  <c r="K22" i="14"/>
  <c r="K23" i="14"/>
  <c r="K24" i="14"/>
  <c r="K25" i="14"/>
  <c r="K26" i="14"/>
  <c r="K27" i="14"/>
  <c r="K28" i="14"/>
  <c r="K29" i="14"/>
  <c r="K30" i="14"/>
  <c r="K31" i="14"/>
  <c r="K32" i="14"/>
  <c r="K33" i="14"/>
  <c r="K34" i="14"/>
  <c r="K35" i="14"/>
  <c r="K36" i="14"/>
  <c r="K37" i="14"/>
  <c r="K38" i="14"/>
  <c r="K39" i="14"/>
  <c r="K40" i="14"/>
  <c r="K41" i="14"/>
  <c r="K42" i="14"/>
  <c r="K43" i="14"/>
  <c r="K44" i="14"/>
  <c r="K45" i="14"/>
  <c r="K46" i="14"/>
  <c r="K47" i="14"/>
  <c r="K48" i="14"/>
  <c r="K49" i="14"/>
  <c r="K50" i="14"/>
  <c r="K51" i="14"/>
  <c r="K52" i="14"/>
  <c r="K53" i="14"/>
  <c r="K54" i="14"/>
  <c r="K55" i="14"/>
  <c r="K56" i="14"/>
  <c r="K57" i="14"/>
  <c r="K58" i="14"/>
  <c r="K59" i="14"/>
  <c r="K60" i="14"/>
  <c r="K61" i="14"/>
  <c r="K62" i="14"/>
  <c r="K63" i="14"/>
  <c r="K64" i="14"/>
  <c r="K65" i="14"/>
  <c r="K66" i="14"/>
  <c r="K67" i="14"/>
  <c r="K68" i="14"/>
  <c r="K69" i="14"/>
  <c r="K70" i="14"/>
  <c r="K71" i="14"/>
  <c r="K72" i="14"/>
  <c r="K73" i="14"/>
  <c r="K74" i="14"/>
  <c r="K75" i="14"/>
  <c r="K76" i="14"/>
  <c r="K77" i="14"/>
  <c r="K78" i="14"/>
  <c r="K79" i="14"/>
  <c r="K80" i="14"/>
  <c r="K81" i="14"/>
  <c r="K82" i="14"/>
  <c r="K83" i="14"/>
  <c r="K84" i="14"/>
  <c r="K85" i="14"/>
  <c r="K86" i="14"/>
  <c r="K87" i="14"/>
  <c r="K88" i="14"/>
  <c r="K89" i="14"/>
  <c r="K90" i="14"/>
  <c r="K91" i="14"/>
  <c r="K92" i="14"/>
  <c r="K93" i="14"/>
  <c r="K94" i="14"/>
  <c r="K95" i="14"/>
  <c r="K96" i="14"/>
  <c r="K97" i="14"/>
  <c r="K98" i="14"/>
  <c r="K99" i="14"/>
  <c r="K100" i="14"/>
  <c r="K101" i="14"/>
  <c r="K102" i="14"/>
  <c r="K103" i="14"/>
  <c r="K104" i="14"/>
  <c r="K105" i="14"/>
  <c r="K106" i="14"/>
  <c r="K107" i="14"/>
  <c r="K108" i="14"/>
  <c r="K109" i="14"/>
  <c r="K110" i="14"/>
  <c r="K111" i="14"/>
  <c r="K112" i="14"/>
  <c r="K113" i="14"/>
  <c r="K114" i="14"/>
  <c r="K115" i="14"/>
  <c r="K116" i="14"/>
  <c r="K117" i="14"/>
  <c r="K118" i="14"/>
  <c r="K119" i="14"/>
  <c r="K120" i="14"/>
  <c r="K121" i="14"/>
  <c r="K122" i="14"/>
  <c r="K123" i="14"/>
  <c r="K124" i="14"/>
  <c r="K125" i="14"/>
  <c r="K126" i="14"/>
  <c r="K127" i="14"/>
  <c r="K128" i="14"/>
  <c r="K129" i="14"/>
  <c r="K130" i="14"/>
  <c r="K131" i="14"/>
  <c r="K132" i="14"/>
  <c r="K133" i="14"/>
  <c r="K134" i="14"/>
  <c r="K135" i="14"/>
  <c r="K136" i="14"/>
  <c r="K137" i="14"/>
  <c r="K138" i="14"/>
  <c r="K139" i="14"/>
  <c r="K140" i="14"/>
  <c r="K141" i="14"/>
  <c r="K142" i="14"/>
  <c r="K143" i="14"/>
  <c r="K144" i="14"/>
  <c r="K145" i="14"/>
  <c r="K146" i="14"/>
  <c r="K147" i="14"/>
  <c r="K148" i="14"/>
  <c r="K149" i="14"/>
  <c r="K150" i="14"/>
  <c r="K151" i="14"/>
  <c r="K152" i="14"/>
  <c r="K153" i="14"/>
  <c r="K154" i="14"/>
  <c r="K155" i="14"/>
  <c r="K156" i="14"/>
  <c r="K157" i="14"/>
  <c r="K158" i="14"/>
  <c r="K159" i="14"/>
  <c r="K160" i="14"/>
  <c r="K161" i="14"/>
  <c r="K162" i="14"/>
  <c r="K163" i="14"/>
  <c r="K164" i="14"/>
  <c r="K165" i="14"/>
  <c r="K166" i="14"/>
  <c r="K167" i="14"/>
  <c r="K168" i="14"/>
  <c r="K169" i="14"/>
  <c r="K170" i="14"/>
  <c r="K171" i="14"/>
  <c r="K172" i="14"/>
  <c r="K173" i="14"/>
  <c r="K174" i="14"/>
  <c r="K175" i="14"/>
  <c r="K176" i="14"/>
  <c r="K177" i="14"/>
  <c r="K178" i="14"/>
  <c r="K179" i="14"/>
  <c r="K180" i="14"/>
  <c r="K181" i="14"/>
  <c r="K182" i="14"/>
  <c r="K183" i="14"/>
  <c r="K184" i="14"/>
  <c r="K185" i="14"/>
  <c r="K186" i="14"/>
  <c r="K187" i="14"/>
  <c r="K188" i="14"/>
  <c r="K189" i="14"/>
  <c r="K190" i="14"/>
  <c r="K191" i="14"/>
  <c r="K192" i="14"/>
  <c r="K193" i="14"/>
  <c r="K194" i="14"/>
  <c r="K195" i="14"/>
  <c r="K196" i="14"/>
  <c r="K197" i="14"/>
  <c r="K198" i="14"/>
  <c r="K199" i="14"/>
  <c r="K200" i="14"/>
  <c r="K201" i="14"/>
  <c r="K202" i="14"/>
  <c r="K203" i="14"/>
  <c r="K204" i="14"/>
  <c r="K205" i="14"/>
  <c r="K206" i="14"/>
  <c r="K207" i="14"/>
  <c r="K208" i="14"/>
  <c r="K209" i="14"/>
  <c r="K210" i="14"/>
  <c r="K211" i="14"/>
  <c r="K212" i="14"/>
  <c r="K213" i="14"/>
  <c r="K214" i="14"/>
  <c r="K215" i="14"/>
  <c r="K216" i="14"/>
  <c r="K217" i="14"/>
  <c r="K218" i="14"/>
  <c r="K219" i="14"/>
  <c r="K220" i="14"/>
  <c r="K221" i="14"/>
  <c r="K222" i="14"/>
  <c r="K223" i="14"/>
  <c r="K224" i="14"/>
  <c r="K225" i="14"/>
  <c r="K226" i="14"/>
  <c r="K227" i="14"/>
  <c r="K228" i="14"/>
  <c r="K229" i="14"/>
  <c r="K230" i="14"/>
  <c r="K231" i="14"/>
  <c r="K232" i="14"/>
  <c r="K233" i="14"/>
  <c r="K234" i="14"/>
  <c r="K235" i="14"/>
  <c r="K236" i="14"/>
  <c r="K237" i="14"/>
  <c r="K238" i="14"/>
  <c r="K239" i="14"/>
  <c r="K240" i="14"/>
  <c r="K241" i="14"/>
  <c r="K242" i="14"/>
  <c r="K243" i="14"/>
  <c r="K244" i="14"/>
  <c r="K245" i="14"/>
  <c r="K246" i="14"/>
  <c r="K247" i="14"/>
  <c r="K248" i="14"/>
  <c r="K249" i="14"/>
  <c r="K250" i="14"/>
  <c r="K251" i="14"/>
  <c r="K252" i="14"/>
  <c r="K253" i="14"/>
  <c r="K254" i="14"/>
  <c r="K255" i="14"/>
  <c r="K256" i="14"/>
  <c r="K257" i="14"/>
  <c r="K258" i="14"/>
  <c r="K259" i="14"/>
  <c r="K260" i="14"/>
  <c r="K261" i="14"/>
  <c r="K262" i="14"/>
  <c r="K263" i="14"/>
  <c r="K264" i="14"/>
  <c r="K265" i="14"/>
  <c r="K266" i="14"/>
  <c r="K267" i="14"/>
  <c r="K268" i="14"/>
  <c r="K269" i="14"/>
  <c r="K270" i="14"/>
  <c r="K271" i="14"/>
  <c r="K272" i="14"/>
  <c r="K273" i="14"/>
  <c r="K274" i="14"/>
  <c r="K275" i="14"/>
  <c r="K276" i="14"/>
  <c r="K277" i="14"/>
  <c r="K278" i="14"/>
  <c r="K279" i="14"/>
  <c r="K280" i="14"/>
  <c r="K281" i="14"/>
  <c r="K282" i="14"/>
  <c r="K283" i="14"/>
  <c r="K284" i="14"/>
  <c r="K285" i="14"/>
  <c r="K286" i="14"/>
  <c r="K287" i="14"/>
  <c r="K288" i="14"/>
  <c r="K289" i="14"/>
  <c r="K290" i="14"/>
  <c r="K291" i="14"/>
  <c r="K292" i="14"/>
  <c r="K293" i="14"/>
  <c r="K294" i="14"/>
  <c r="K295" i="14"/>
  <c r="K296" i="14"/>
  <c r="K297" i="14"/>
  <c r="K298" i="14"/>
  <c r="K299" i="14"/>
  <c r="K300" i="14"/>
  <c r="K301" i="14"/>
  <c r="K302" i="14"/>
  <c r="K303" i="14"/>
  <c r="K304" i="14"/>
  <c r="K305" i="14"/>
  <c r="K306" i="14"/>
  <c r="K307" i="14"/>
  <c r="K308" i="14"/>
  <c r="K309" i="14"/>
  <c r="K310" i="14"/>
  <c r="K311" i="14"/>
  <c r="K312" i="14"/>
  <c r="K313" i="14"/>
  <c r="K314" i="14"/>
  <c r="K315" i="14"/>
  <c r="K316" i="14"/>
  <c r="K317" i="14"/>
  <c r="K318" i="14"/>
  <c r="K319" i="14"/>
  <c r="K320" i="14"/>
  <c r="K321" i="14"/>
  <c r="K322" i="14"/>
  <c r="K323" i="14"/>
  <c r="K324" i="14"/>
  <c r="K325" i="14"/>
  <c r="K326" i="14"/>
  <c r="K327" i="14"/>
  <c r="K328" i="14"/>
  <c r="K329" i="14"/>
  <c r="K330" i="14"/>
  <c r="K331" i="14"/>
  <c r="K332" i="14"/>
  <c r="K333" i="14"/>
  <c r="K334" i="14"/>
  <c r="K335" i="14"/>
  <c r="K336" i="14"/>
  <c r="K337" i="14"/>
  <c r="K338" i="14"/>
  <c r="K339" i="14"/>
  <c r="K340" i="14"/>
  <c r="K341" i="14"/>
  <c r="K342" i="14"/>
  <c r="K343" i="14"/>
  <c r="K344" i="14"/>
  <c r="K345" i="14"/>
  <c r="K346" i="14"/>
  <c r="K347" i="14"/>
  <c r="K348" i="14"/>
  <c r="K349" i="14"/>
  <c r="K350" i="14"/>
  <c r="K351" i="14"/>
  <c r="K352" i="14"/>
  <c r="K353" i="14"/>
  <c r="K354" i="14"/>
  <c r="K355" i="14"/>
  <c r="K356" i="14"/>
  <c r="K357" i="14"/>
  <c r="K358" i="14"/>
  <c r="K359" i="14"/>
  <c r="K360" i="14"/>
  <c r="K361" i="14"/>
  <c r="K362" i="14"/>
  <c r="K363" i="14"/>
  <c r="K364" i="14"/>
  <c r="K365" i="14"/>
  <c r="K366" i="14"/>
  <c r="K367" i="14"/>
  <c r="K368" i="14"/>
  <c r="K369" i="14"/>
  <c r="K370" i="14"/>
  <c r="K371" i="14"/>
  <c r="K372" i="14"/>
  <c r="K373" i="14"/>
  <c r="K374" i="14"/>
  <c r="K375" i="14"/>
  <c r="K376" i="14"/>
  <c r="K377" i="14"/>
  <c r="K378" i="14"/>
  <c r="K379" i="14"/>
  <c r="K380" i="14"/>
  <c r="K381" i="14"/>
  <c r="K382" i="14"/>
  <c r="K383" i="14"/>
  <c r="K384" i="14"/>
  <c r="K385" i="14"/>
  <c r="K386" i="14"/>
  <c r="K387" i="14"/>
  <c r="K388" i="14"/>
  <c r="K389" i="14"/>
  <c r="K390" i="14"/>
  <c r="K391" i="14"/>
  <c r="K392" i="14"/>
  <c r="K393" i="14"/>
  <c r="K394" i="14"/>
  <c r="K395" i="14"/>
  <c r="K396" i="14"/>
  <c r="K397" i="14"/>
  <c r="K398" i="14"/>
  <c r="K399" i="14"/>
  <c r="K400" i="14"/>
  <c r="K401" i="14"/>
  <c r="K402" i="14"/>
  <c r="K403" i="14"/>
  <c r="K404" i="14"/>
  <c r="K405" i="14"/>
  <c r="K406" i="14"/>
  <c r="K407" i="14"/>
  <c r="K408" i="14"/>
  <c r="K409" i="14"/>
  <c r="K410" i="14"/>
  <c r="K411" i="14"/>
  <c r="K412" i="14"/>
  <c r="K413" i="14"/>
  <c r="K414" i="14"/>
  <c r="K415" i="14"/>
  <c r="K416" i="14"/>
  <c r="K417" i="14"/>
  <c r="K418" i="14"/>
  <c r="K419" i="14"/>
  <c r="K420" i="14"/>
  <c r="K421" i="14"/>
  <c r="K422" i="14"/>
  <c r="K423" i="14"/>
  <c r="K424" i="14"/>
  <c r="K425" i="14"/>
  <c r="K426" i="14"/>
  <c r="K427" i="14"/>
  <c r="K428" i="14"/>
  <c r="K429" i="14"/>
  <c r="K430" i="14"/>
  <c r="K431" i="14"/>
  <c r="K432" i="14"/>
  <c r="K433" i="14"/>
  <c r="K434" i="14"/>
  <c r="K435" i="14"/>
  <c r="K436" i="14"/>
  <c r="K437" i="14"/>
  <c r="K438" i="14"/>
  <c r="K439" i="14"/>
  <c r="K440" i="14"/>
  <c r="K441" i="14"/>
  <c r="K442" i="14"/>
  <c r="K443" i="14"/>
  <c r="K444" i="14"/>
  <c r="K445" i="14"/>
  <c r="K446" i="14"/>
  <c r="K447" i="14"/>
  <c r="K448" i="14"/>
  <c r="K449" i="14"/>
  <c r="K450" i="14"/>
  <c r="K451" i="14"/>
  <c r="K452" i="14"/>
  <c r="K453" i="14"/>
  <c r="K454" i="14"/>
  <c r="K455" i="14"/>
  <c r="K456" i="14"/>
  <c r="K457" i="14"/>
  <c r="K458" i="14"/>
  <c r="K459" i="14"/>
  <c r="K460" i="14"/>
  <c r="K461" i="14"/>
  <c r="K462" i="14"/>
  <c r="K463" i="14"/>
  <c r="K464" i="14"/>
  <c r="K465" i="14"/>
  <c r="K466" i="14"/>
  <c r="K467" i="14"/>
  <c r="K468" i="14"/>
  <c r="K469" i="14"/>
  <c r="K470" i="14"/>
  <c r="K471" i="14"/>
  <c r="K472" i="14"/>
  <c r="K473" i="14"/>
  <c r="K474" i="14"/>
  <c r="K475" i="14"/>
  <c r="K476" i="14"/>
  <c r="K477" i="14"/>
  <c r="K478" i="14"/>
  <c r="K479" i="14"/>
  <c r="K480" i="14"/>
  <c r="K481" i="14"/>
  <c r="K482" i="14"/>
  <c r="K483" i="14"/>
  <c r="K484" i="14"/>
  <c r="K485" i="14"/>
  <c r="K486" i="14"/>
  <c r="K487" i="14"/>
  <c r="K488" i="14"/>
  <c r="K489" i="14"/>
  <c r="K490" i="14"/>
  <c r="K491" i="14"/>
  <c r="K492" i="14"/>
  <c r="K493" i="14"/>
  <c r="K494" i="14"/>
  <c r="K495" i="14"/>
  <c r="K496" i="14"/>
  <c r="K497" i="14"/>
  <c r="K498" i="14"/>
  <c r="K499" i="14"/>
  <c r="K500" i="14"/>
  <c r="K501" i="14"/>
  <c r="K502" i="14"/>
  <c r="K503" i="14"/>
  <c r="K504" i="14"/>
  <c r="K505" i="14"/>
  <c r="K506" i="14"/>
  <c r="K507" i="14"/>
  <c r="K508" i="14"/>
  <c r="K509" i="14"/>
  <c r="K510" i="14"/>
  <c r="K511" i="14"/>
  <c r="K512" i="14"/>
  <c r="K513" i="14"/>
  <c r="K514" i="14"/>
  <c r="K515" i="14"/>
  <c r="K516" i="14"/>
  <c r="K517" i="14"/>
  <c r="K518" i="14"/>
  <c r="K519" i="14"/>
  <c r="K520" i="14"/>
  <c r="K521" i="14"/>
  <c r="K522" i="14"/>
  <c r="K523" i="14"/>
  <c r="K524" i="14"/>
  <c r="K525" i="14"/>
  <c r="K526" i="14"/>
  <c r="K527" i="14"/>
  <c r="K528" i="14"/>
  <c r="K529" i="14"/>
  <c r="K530" i="14"/>
  <c r="K531" i="14"/>
  <c r="K532" i="14"/>
  <c r="K533" i="14"/>
  <c r="K534" i="14"/>
  <c r="K535" i="14"/>
  <c r="K536" i="14"/>
  <c r="K537" i="14"/>
  <c r="K538" i="14"/>
  <c r="K539" i="14"/>
  <c r="K540" i="14"/>
  <c r="K541" i="14"/>
  <c r="K542" i="14"/>
  <c r="K543" i="14"/>
  <c r="K544" i="14"/>
  <c r="K545" i="14"/>
  <c r="K546" i="14"/>
  <c r="K547" i="14"/>
  <c r="K548" i="14"/>
  <c r="K549" i="14"/>
  <c r="K550" i="14"/>
  <c r="K551" i="14"/>
  <c r="K552" i="14"/>
  <c r="K553" i="14"/>
  <c r="K554" i="14"/>
  <c r="K555" i="14"/>
  <c r="K556" i="14"/>
  <c r="K557" i="14"/>
  <c r="K558" i="14"/>
  <c r="K559" i="14"/>
  <c r="K560" i="14"/>
  <c r="K561" i="14"/>
  <c r="K562" i="14"/>
  <c r="K563" i="14"/>
  <c r="K564" i="14"/>
  <c r="K565" i="14"/>
  <c r="K566" i="14"/>
  <c r="K567" i="14"/>
  <c r="K568" i="14"/>
  <c r="K569" i="14"/>
  <c r="K570" i="14"/>
  <c r="K571" i="14"/>
  <c r="K572" i="14"/>
  <c r="K573" i="14"/>
  <c r="K574" i="14"/>
  <c r="K575" i="14"/>
  <c r="K576" i="14"/>
  <c r="K577" i="14"/>
  <c r="K578" i="14"/>
  <c r="K579" i="14"/>
  <c r="K580" i="14"/>
  <c r="K581" i="14"/>
  <c r="K582" i="14"/>
  <c r="K583" i="14"/>
  <c r="K584" i="14"/>
  <c r="K585" i="14"/>
  <c r="K586" i="14"/>
  <c r="K587" i="14"/>
  <c r="K588" i="14"/>
  <c r="K589" i="14"/>
  <c r="K590" i="14"/>
  <c r="K591" i="14"/>
  <c r="K592" i="14"/>
  <c r="K593" i="14"/>
  <c r="K594" i="14"/>
  <c r="K595" i="14"/>
  <c r="K596" i="14"/>
  <c r="K597" i="14"/>
  <c r="K598" i="14"/>
  <c r="K599" i="14"/>
  <c r="K600" i="14"/>
  <c r="K601" i="14"/>
  <c r="K602" i="14"/>
  <c r="K603" i="14"/>
  <c r="K604" i="14"/>
  <c r="K605" i="14"/>
  <c r="K606" i="14"/>
  <c r="K607" i="14"/>
  <c r="K608" i="14"/>
  <c r="K609" i="14"/>
  <c r="K610" i="14"/>
  <c r="K611" i="14"/>
  <c r="K612" i="14"/>
  <c r="K613" i="14"/>
  <c r="K614" i="14"/>
  <c r="K615" i="14"/>
  <c r="K616" i="14"/>
  <c r="K617" i="14"/>
  <c r="K618" i="14"/>
  <c r="K619" i="14"/>
  <c r="K620" i="14"/>
  <c r="K621" i="14"/>
  <c r="K622" i="14"/>
  <c r="K623" i="14"/>
  <c r="K624" i="14"/>
  <c r="K625" i="14"/>
  <c r="K626" i="14"/>
  <c r="K627" i="14"/>
  <c r="K628" i="14"/>
  <c r="K629" i="14"/>
  <c r="K630" i="14"/>
  <c r="K631" i="14"/>
  <c r="K632" i="14"/>
  <c r="K633" i="14"/>
  <c r="K634" i="14"/>
  <c r="K635" i="14"/>
  <c r="K636" i="14"/>
  <c r="K637" i="14"/>
  <c r="K638" i="14"/>
  <c r="K639" i="14"/>
  <c r="K640" i="14"/>
  <c r="K641" i="14"/>
  <c r="K642" i="14"/>
  <c r="K643" i="14"/>
  <c r="K644" i="14"/>
  <c r="K645" i="14"/>
  <c r="K646" i="14"/>
  <c r="K647" i="14"/>
  <c r="K648" i="14"/>
  <c r="K649" i="14"/>
  <c r="K650" i="14"/>
  <c r="K651" i="14"/>
  <c r="K652" i="14"/>
  <c r="K653" i="14"/>
  <c r="K654" i="14"/>
  <c r="K655" i="14"/>
  <c r="K656" i="14"/>
  <c r="K657" i="14"/>
  <c r="K658" i="14"/>
  <c r="K659" i="14"/>
  <c r="K660" i="14"/>
  <c r="K661" i="14"/>
  <c r="K662" i="14"/>
  <c r="K663" i="14"/>
  <c r="K664" i="14"/>
  <c r="K665" i="14"/>
  <c r="K666" i="14"/>
  <c r="K667" i="14"/>
  <c r="K668" i="14"/>
  <c r="K669" i="14"/>
  <c r="K670" i="14"/>
  <c r="K671" i="14"/>
  <c r="K672" i="14"/>
  <c r="K673" i="14"/>
  <c r="K674" i="14"/>
  <c r="K675" i="14"/>
  <c r="K676" i="14"/>
  <c r="K677" i="14"/>
  <c r="K678" i="14"/>
  <c r="K679" i="14"/>
  <c r="K680" i="14"/>
  <c r="K681" i="14"/>
  <c r="K682" i="14"/>
  <c r="K683" i="14"/>
  <c r="K684" i="14"/>
  <c r="K685" i="14"/>
  <c r="K686" i="14"/>
  <c r="K687" i="14"/>
  <c r="K688" i="14"/>
  <c r="K689" i="14"/>
  <c r="K690" i="14"/>
  <c r="K691" i="14"/>
  <c r="K692" i="14"/>
  <c r="K693" i="14"/>
  <c r="K694" i="14"/>
  <c r="K695" i="14"/>
  <c r="K696" i="14"/>
  <c r="K697" i="14"/>
  <c r="K698" i="14"/>
  <c r="K699" i="14"/>
  <c r="K700" i="14"/>
  <c r="K701" i="14"/>
  <c r="K702" i="14"/>
  <c r="K703" i="14"/>
  <c r="K704" i="14"/>
  <c r="K705" i="14"/>
  <c r="K706" i="14"/>
  <c r="K707" i="14"/>
  <c r="K708" i="14"/>
  <c r="K709" i="14"/>
  <c r="K710" i="14"/>
  <c r="K711" i="14"/>
  <c r="K712" i="14"/>
  <c r="K713" i="14"/>
  <c r="K714" i="14"/>
  <c r="K715" i="14"/>
  <c r="K716" i="14"/>
  <c r="K717" i="14"/>
  <c r="K718" i="14"/>
  <c r="K719" i="14"/>
  <c r="K720" i="14"/>
  <c r="K721" i="14"/>
  <c r="K722" i="14"/>
  <c r="K723" i="14"/>
  <c r="K724" i="14"/>
  <c r="K725" i="14"/>
  <c r="K726" i="14"/>
  <c r="K727" i="14"/>
  <c r="K728" i="14"/>
  <c r="K729" i="14"/>
  <c r="K730" i="14"/>
  <c r="K731" i="14"/>
  <c r="K732" i="14"/>
  <c r="K733" i="14"/>
  <c r="K734" i="14"/>
  <c r="K735" i="14"/>
  <c r="K736" i="14"/>
  <c r="K737" i="14"/>
  <c r="K738" i="14"/>
  <c r="K739" i="14"/>
  <c r="K740" i="14"/>
  <c r="K741" i="14"/>
  <c r="K742" i="14"/>
  <c r="K743" i="14"/>
  <c r="K744" i="14"/>
  <c r="K745" i="14"/>
  <c r="K746" i="14"/>
  <c r="K747" i="14"/>
  <c r="K748" i="14"/>
  <c r="K749" i="14"/>
  <c r="K750" i="14"/>
  <c r="K751" i="14"/>
  <c r="K752" i="14"/>
  <c r="K753" i="14"/>
  <c r="K754" i="14"/>
  <c r="K755" i="14"/>
  <c r="K756" i="14"/>
  <c r="K757" i="14"/>
  <c r="K758" i="14"/>
  <c r="K759" i="14"/>
  <c r="K760" i="14"/>
  <c r="K761" i="14"/>
  <c r="K762" i="14"/>
  <c r="K763" i="14"/>
  <c r="K764" i="14"/>
  <c r="K765" i="14"/>
  <c r="K766" i="14"/>
  <c r="K767" i="14"/>
  <c r="K768" i="14"/>
  <c r="K769" i="14"/>
  <c r="K770" i="14"/>
  <c r="K771" i="14"/>
  <c r="K772" i="14"/>
  <c r="K773" i="14"/>
  <c r="K774" i="14"/>
  <c r="K775" i="14"/>
  <c r="K776" i="14"/>
  <c r="K777" i="14"/>
  <c r="K778" i="14"/>
  <c r="K779" i="14"/>
  <c r="K780" i="14"/>
  <c r="K781" i="14"/>
  <c r="K782" i="14"/>
  <c r="K783" i="14"/>
  <c r="K784" i="14"/>
  <c r="K785" i="14"/>
  <c r="K786" i="14"/>
  <c r="K787" i="14"/>
  <c r="K788" i="14"/>
  <c r="K789" i="14"/>
  <c r="K790" i="14"/>
  <c r="K791" i="14"/>
  <c r="K792" i="14"/>
  <c r="K793" i="14"/>
  <c r="K794" i="14"/>
  <c r="K795" i="14"/>
  <c r="K796" i="14"/>
  <c r="K797" i="14"/>
  <c r="K798" i="14"/>
  <c r="K799" i="14"/>
  <c r="K800" i="14"/>
  <c r="K801" i="14"/>
  <c r="K802" i="14"/>
  <c r="K803" i="14"/>
  <c r="K804" i="14"/>
  <c r="K805" i="14"/>
  <c r="K806" i="14"/>
  <c r="K807" i="14"/>
  <c r="K808" i="14"/>
  <c r="K809" i="14"/>
  <c r="K810" i="14"/>
  <c r="K811" i="14"/>
  <c r="K812" i="14"/>
  <c r="K813" i="14"/>
  <c r="K814" i="14"/>
  <c r="K815" i="14"/>
  <c r="K816" i="14"/>
  <c r="K817" i="14"/>
  <c r="K818" i="14"/>
  <c r="K819" i="14"/>
  <c r="K820" i="14"/>
  <c r="K821" i="14"/>
  <c r="K822" i="14"/>
  <c r="K823" i="14"/>
  <c r="K824" i="14"/>
  <c r="K825" i="14"/>
  <c r="K826" i="14"/>
  <c r="K827" i="14"/>
  <c r="K828" i="14"/>
  <c r="K829" i="14"/>
  <c r="K830" i="14"/>
  <c r="K831" i="14"/>
  <c r="K832" i="14"/>
  <c r="K833" i="14"/>
  <c r="K834" i="14"/>
  <c r="K835" i="14"/>
  <c r="K836" i="14"/>
  <c r="K837" i="14"/>
  <c r="K838" i="14"/>
  <c r="K839" i="14"/>
  <c r="K840" i="14"/>
  <c r="K841" i="14"/>
  <c r="K842" i="14"/>
  <c r="K843" i="14"/>
  <c r="K844" i="14"/>
  <c r="K845" i="14"/>
  <c r="K846" i="14"/>
  <c r="K847" i="14"/>
  <c r="K848" i="14"/>
  <c r="K849" i="14"/>
  <c r="K850" i="14"/>
  <c r="K851" i="14"/>
  <c r="K852" i="14"/>
  <c r="K853" i="14"/>
  <c r="K854" i="14"/>
  <c r="K855" i="14"/>
  <c r="K856" i="14"/>
  <c r="K857" i="14"/>
  <c r="K858" i="14"/>
  <c r="K859" i="14"/>
  <c r="K860" i="14"/>
  <c r="K861" i="14"/>
  <c r="K862" i="14"/>
  <c r="K863" i="14"/>
  <c r="K864" i="14"/>
  <c r="K865" i="14"/>
  <c r="K866" i="14"/>
  <c r="K867" i="14"/>
  <c r="K868" i="14"/>
  <c r="K869" i="14"/>
  <c r="K870" i="14"/>
  <c r="K871" i="14"/>
  <c r="K872" i="14"/>
  <c r="K873" i="14"/>
  <c r="K874" i="14"/>
  <c r="K875" i="14"/>
  <c r="K876" i="14"/>
  <c r="K877" i="14"/>
  <c r="K878" i="14"/>
  <c r="K879" i="14"/>
  <c r="K880" i="14"/>
  <c r="K881" i="14"/>
  <c r="K882" i="14"/>
  <c r="K883" i="14"/>
  <c r="K884" i="14"/>
  <c r="K885" i="14"/>
  <c r="K886" i="14"/>
  <c r="K887" i="14"/>
  <c r="K888" i="14"/>
  <c r="K889" i="14"/>
  <c r="K890" i="14"/>
  <c r="K891" i="14"/>
  <c r="K892" i="14"/>
  <c r="K893" i="14"/>
  <c r="K894" i="14"/>
  <c r="K895" i="14"/>
  <c r="K896" i="14"/>
  <c r="K897" i="14"/>
  <c r="K898" i="14"/>
  <c r="K899" i="14"/>
  <c r="K900" i="14"/>
  <c r="K901" i="14"/>
  <c r="K902" i="14"/>
  <c r="K903" i="14"/>
  <c r="K904" i="14"/>
  <c r="K905" i="14"/>
  <c r="K906" i="14"/>
  <c r="K907" i="14"/>
  <c r="K908" i="14"/>
  <c r="K909" i="14"/>
  <c r="K910" i="14"/>
  <c r="K911" i="14"/>
  <c r="K912" i="14"/>
  <c r="K913" i="14"/>
  <c r="K914" i="14"/>
  <c r="K915" i="14"/>
  <c r="K916" i="14"/>
  <c r="K917" i="14"/>
  <c r="K918" i="14"/>
  <c r="K919" i="14"/>
  <c r="K920" i="14"/>
  <c r="K921" i="14"/>
  <c r="K922" i="14"/>
  <c r="K923" i="14"/>
  <c r="K924" i="14"/>
  <c r="K925" i="14"/>
  <c r="K926" i="14"/>
  <c r="K927" i="14"/>
  <c r="K928" i="14"/>
  <c r="K929" i="14"/>
  <c r="K930" i="14"/>
  <c r="K931" i="14"/>
  <c r="K932" i="14"/>
  <c r="K933" i="14"/>
  <c r="K934" i="14"/>
  <c r="K935" i="14"/>
  <c r="K936" i="14"/>
  <c r="K937" i="14"/>
  <c r="K938" i="14"/>
  <c r="K939" i="14"/>
  <c r="K940" i="14"/>
  <c r="K941" i="14"/>
  <c r="K942" i="14"/>
  <c r="K943" i="14"/>
  <c r="K944" i="14"/>
  <c r="K945" i="14"/>
  <c r="K946" i="14"/>
  <c r="K947" i="14"/>
  <c r="K948" i="14"/>
  <c r="K949" i="14"/>
  <c r="K950" i="14"/>
  <c r="K951" i="14"/>
  <c r="K952" i="14"/>
  <c r="K953" i="14"/>
  <c r="K954" i="14"/>
  <c r="K955" i="14"/>
  <c r="K956" i="14"/>
  <c r="K957" i="14"/>
  <c r="K958" i="14"/>
  <c r="K959" i="14"/>
  <c r="K960" i="14"/>
  <c r="K961" i="14"/>
  <c r="K962" i="14"/>
  <c r="K963" i="14"/>
  <c r="K964" i="14"/>
  <c r="K965" i="14"/>
  <c r="K966" i="14"/>
  <c r="K967" i="14"/>
  <c r="K968" i="14"/>
  <c r="K969" i="14"/>
  <c r="K970" i="14"/>
  <c r="K971" i="14"/>
  <c r="K972" i="14"/>
  <c r="K973" i="14"/>
  <c r="K974" i="14"/>
  <c r="K975" i="14"/>
  <c r="K976" i="14"/>
  <c r="K977" i="14"/>
  <c r="K978" i="14"/>
  <c r="K979" i="14"/>
  <c r="K980" i="14"/>
  <c r="K981" i="14"/>
  <c r="K982" i="14"/>
  <c r="K983" i="14"/>
  <c r="K984" i="14"/>
  <c r="K985" i="14"/>
  <c r="K986" i="14"/>
  <c r="K987" i="14"/>
  <c r="K988" i="14"/>
  <c r="K989" i="14"/>
  <c r="K990" i="14"/>
  <c r="K991" i="14"/>
  <c r="K992" i="14"/>
  <c r="K993" i="14"/>
  <c r="K994" i="14"/>
  <c r="K995" i="14"/>
  <c r="K996" i="14"/>
  <c r="K997" i="14"/>
  <c r="K998" i="14"/>
  <c r="K999" i="14"/>
  <c r="K1000" i="14"/>
  <c r="K1001" i="14"/>
  <c r="K1002" i="14"/>
  <c r="K1003" i="14"/>
  <c r="K1004" i="14"/>
  <c r="K1005" i="14"/>
  <c r="K1006" i="14"/>
  <c r="K1007" i="14"/>
  <c r="K1008" i="14"/>
  <c r="K1009" i="14"/>
  <c r="K1010" i="14"/>
  <c r="K1011" i="14"/>
  <c r="K1012" i="14"/>
  <c r="K1013" i="14"/>
  <c r="K1014" i="14"/>
  <c r="K1015" i="14"/>
  <c r="K1016" i="14"/>
  <c r="K1017" i="14"/>
  <c r="K1018" i="14"/>
  <c r="K1019" i="14"/>
  <c r="K1020" i="14"/>
  <c r="K1021" i="14"/>
  <c r="K1022" i="14"/>
  <c r="K1023" i="14"/>
  <c r="K1024" i="14"/>
  <c r="K1025" i="14"/>
  <c r="K1026" i="14"/>
  <c r="K1027" i="14"/>
  <c r="K1028" i="14"/>
  <c r="K1029" i="14"/>
  <c r="K1030" i="14"/>
  <c r="K1031" i="14"/>
  <c r="K1032" i="14"/>
  <c r="K1033" i="14"/>
  <c r="K1034" i="14"/>
  <c r="K1035" i="14"/>
  <c r="K1036" i="14"/>
  <c r="K1037" i="14"/>
  <c r="K1038" i="14"/>
  <c r="K1039" i="14"/>
  <c r="K1040" i="14"/>
  <c r="K1041" i="14"/>
  <c r="K1042" i="14"/>
  <c r="K1043" i="14"/>
  <c r="K1044" i="14"/>
  <c r="K1045" i="14"/>
  <c r="K1046" i="14"/>
  <c r="K1047" i="14"/>
  <c r="K1048" i="14"/>
  <c r="K1049" i="14"/>
  <c r="K1050" i="14"/>
  <c r="K1051" i="14"/>
  <c r="K1052" i="14"/>
  <c r="K1053" i="14"/>
  <c r="K1054" i="14"/>
  <c r="K1055" i="14"/>
  <c r="K1056" i="14"/>
  <c r="K1057" i="14"/>
  <c r="K1058" i="14"/>
  <c r="K1059" i="14"/>
  <c r="K1060" i="14"/>
  <c r="K1061" i="14"/>
  <c r="K1062" i="14"/>
  <c r="K1063" i="14"/>
  <c r="K1064" i="14"/>
  <c r="K1065" i="14"/>
  <c r="K1066" i="14"/>
  <c r="K1067" i="14"/>
  <c r="K1068" i="14"/>
  <c r="K1069" i="14"/>
  <c r="K1070" i="14"/>
  <c r="K1071" i="14"/>
  <c r="K1072" i="14"/>
  <c r="K1073" i="14"/>
  <c r="K1074" i="14"/>
  <c r="K1075" i="14"/>
  <c r="K1076" i="14"/>
  <c r="K1077" i="14"/>
  <c r="K1078" i="14"/>
  <c r="K1079" i="14"/>
  <c r="K1080" i="14"/>
  <c r="K1081" i="14"/>
</calcChain>
</file>

<file path=xl/sharedStrings.xml><?xml version="1.0" encoding="utf-8"?>
<sst xmlns="http://schemas.openxmlformats.org/spreadsheetml/2006/main" count="1503" uniqueCount="298">
  <si>
    <t>DCMDG Issues</t>
  </si>
  <si>
    <t>Electric Vehicles</t>
  </si>
  <si>
    <t>No.</t>
  </si>
  <si>
    <t>Status</t>
  </si>
  <si>
    <t>Storage</t>
  </si>
  <si>
    <t>ENA Consulatation on Electricity Network Innovation Strategy</t>
  </si>
  <si>
    <t>Area</t>
  </si>
  <si>
    <t>CDCM</t>
  </si>
  <si>
    <t>Synopsis</t>
  </si>
  <si>
    <t>Target Implementation</t>
  </si>
  <si>
    <t>Definition</t>
  </si>
  <si>
    <t>Originator</t>
  </si>
  <si>
    <t>Title</t>
  </si>
  <si>
    <t>Overview</t>
  </si>
  <si>
    <t>Dieter Helm cost of energy review (government to respond)</t>
  </si>
  <si>
    <t>William Jago</t>
  </si>
  <si>
    <t>Capacity charging</t>
  </si>
  <si>
    <t>Variance in billing approach between DNOs for exceeded capacity when a customer switches supplier mid-month</t>
  </si>
  <si>
    <t>A clash in the DCUSA for capacity and exceeded capacity charging, along with variations in the billing process of different DNO’s</t>
  </si>
  <si>
    <t>Subject</t>
  </si>
  <si>
    <t>Sub-topic</t>
  </si>
  <si>
    <t>Other industry workstreams</t>
  </si>
  <si>
    <t>Outcome</t>
  </si>
  <si>
    <t>HH Settlement</t>
  </si>
  <si>
    <t>As a part of the Transmission and Distribution Licences, the Electricity and Gas Networks are required to produce a joint innovation strategy. ENA will be coordinating the development of these strategies on behalf of the Electricity and Gas Networks.</t>
  </si>
  <si>
    <t>A new group will be set up comprising of OLEV(Office for low emission vehicles)/BEIS/ENA/NG. It will review issues associated with rapid uptake of Evs and forecasts of EV growth up to 2050.</t>
  </si>
  <si>
    <t>European Renewable Energy Directive</t>
  </si>
  <si>
    <t>A proposal for a Directive of the European Parliament and of the Council on the promotion of the use of energy from renewable sources. The proposal is looking at whether it is appropriate to allow for the development of decentralised renewable energy technologies and storage under non-discrimatory conditions and without hampering the financing of infrastructure investments.</t>
  </si>
  <si>
    <t>Kyran Hanks</t>
  </si>
  <si>
    <t>Removal of the demand residual charge for storage operators from DNO charges</t>
  </si>
  <si>
    <t xml:space="preserve">There is currently no active modification proposal that would remove the residual element of distribution demand charges from storage. There is currently no active modification proposal that would remove the residual element of distribution demand charges from storage. </t>
  </si>
  <si>
    <t>Closed</t>
  </si>
  <si>
    <t>Raised as DCP 319</t>
  </si>
  <si>
    <t>Martyn Bentley</t>
  </si>
  <si>
    <t>DCP 319</t>
  </si>
  <si>
    <t>DCP 319 – dispute raised against decision taken by DCMDG to exclude the EDCM from the scope of the modification proposal</t>
  </si>
  <si>
    <t>DCP 319 only affects generator charges on the CDCM. This will result in generators being treated differently under bthe CDCM with respect to the EDCM. The proposer wishes to understand why this decision was taken.</t>
  </si>
  <si>
    <t>Andrew Enzor</t>
  </si>
  <si>
    <t>Charging</t>
  </si>
  <si>
    <t>Competition in suply on a private network</t>
  </si>
  <si>
    <t>An issue  has arisen when deriving and applying Use of System charges in respect of customers connected to private networks who are not all registered by the same electricity supplier.</t>
  </si>
  <si>
    <t>Tom Chevalier</t>
  </si>
  <si>
    <t>Reactive data for unmetered customers</t>
  </si>
  <si>
    <t>The BSC  puts obligations on parties to provide reactive data to stakeholders (incl. Distributors) for billing purposes including for half hourly (HH) unmetered customers. The unmetered calculation of reactive data is already not accurate due to missing reactive values, use of generic codes and the impact of dimming having assumptions. A modification to the BSC needs to be raised to remove these requirements from the BSC</t>
  </si>
  <si>
    <t>Raised as DCP 328</t>
  </si>
  <si>
    <t>Raised as DCP 321</t>
  </si>
  <si>
    <t>As requested by the proposer of the issue</t>
  </si>
  <si>
    <t>Reactive Power</t>
  </si>
  <si>
    <t>Reactive Power Tariff Calculation</t>
  </si>
  <si>
    <t>The determination of reactive power tariffs (excess reactive power charges and, to a lesser extent, excess capacity charges) have not been explicitly examined over recent years but careful examination shows that there has been a substantial reduction in the level of revenue associated with the excess reactive power charges.</t>
  </si>
  <si>
    <t>John Parsons</t>
  </si>
  <si>
    <t xml:space="preserve">WJ confirmed not in a position to draft a CP currently </t>
  </si>
  <si>
    <t>CP to be drafted - Expected in January 2019</t>
  </si>
  <si>
    <t>Energy Code Review</t>
  </si>
  <si>
    <t>Industry has been critical of the exisiting system of Codes and Code Governance, pointing out that it is slow, reactive, overly complex, resource-intensive, lacking coordination and fragmented. As a result, there is a growing industry consensus that action is necessary in order to create a regulatory framework capable of delivering the changes that will be required to move to a clean, smart and consumer led energy system, in line with the Industrial and Clean Growth Strategies.</t>
  </si>
  <si>
    <t>Ofgem/BEIS workstreams</t>
  </si>
  <si>
    <t>Ofgem/BEIS Smart Systems and Flexibility Plan</t>
  </si>
  <si>
    <t>Plan is to remove barriers to smart technologies (including storage), enabling smart homes/businesses, and making markets work for flexibility.</t>
  </si>
  <si>
    <t>Professor Dieter Helm CBE was asked by the Government as part of the Industrial Strategy Green Paper in August to consider the whole electricity supply chain of generation, transmission, distribution and supply. Professor Helm has looked at how the energy industry, Government and regulators can continue to deliver secure, affordable power, while ensuring the UK meets its domestic and international climate targets, published August 2017. The government intends to seek views from industry (and wider). A partial response from Greg Clark was published in late 2018. In it he announced a set of fresh principles to govern his department's approach to the energy sector and announced plans for a new Energy Bill in 2019.</t>
  </si>
  <si>
    <t>Elexon presented a paper to April 2019 DCMDG outlining options for target operating models</t>
  </si>
  <si>
    <t>Milestones/Progress</t>
  </si>
  <si>
    <t>The Renewable Energy Directive was passed. Industry is currently obliged to implement it and the responsibility rests with BEIS. However, there will need to be consideration of the UK's deal with Europe.</t>
  </si>
  <si>
    <t xml:space="preserve">
Published Jul-17; periodic udpates ongoing.
Update 06/02/2020:
Work is progressing more rapidly now. A statutory consultation on electiricty generation storage was published last year and there is a proposed licence condition (E1) that is looking at providing storage information. Ofgem plan to publish their decision on this licence condition in Spring 2020.
</t>
  </si>
  <si>
    <t xml:space="preserve">
The consultation was issued in November 2019 and is now closed. An innovation strategies workshop was held at ENA offices on 22 January 2020 to review next steps.
An updated Electricity Innovation Strategy document has been published and can be found on Energy Network Association's website.
</t>
  </si>
  <si>
    <t>Scottish Power Energy Retail Ltd</t>
  </si>
  <si>
    <t>2020/21 charging statement</t>
  </si>
  <si>
    <t>Multiple Combinations of LLFC &amp; PC in DUoS Charging Statement</t>
  </si>
  <si>
    <t>npower</t>
  </si>
  <si>
    <t>2021/22 Charging Statement</t>
  </si>
  <si>
    <t>Profile class for Non-Domestic Aggregated in 21/22 charging statements</t>
  </si>
  <si>
    <t>There is inconsistency in the applicable profile classes in Annex1 of the charging statements for April 2021, the Non-Domestic Aggregated tariff in some regions is shown as applicable to PC 3,4 and 5-8 only rather than PC 0,3,4 and 5-8 which is confusing and can cause issues with machine reading of the file.</t>
  </si>
  <si>
    <t>Next publication of the charging statements</t>
  </si>
  <si>
    <t>Complete</t>
  </si>
  <si>
    <t>DNOs whose charging statements were missing Profile Class 0 will reinstate in time for the publication of the next charging statements.</t>
  </si>
  <si>
    <t>In the SWAE &amp; SWEB areas, assign new LLFCs to LV Medium Non-Domestic, LV Sub Medium Non-Domestic and HV Medium Non-Domestic.</t>
  </si>
  <si>
    <t xml:space="preserve">With the introduction of DCP268, the old DUoS tariffs "LV Medium Non-Domestic" (1), "LV Sub Medium Non-Domestic" (2) &amp; "LV Network Domestic" (3) are brought together under "Non-Domestic Aggregated". "HV Medium Non-Domestic" (4) is on annex 3, Preserved charges of the 2020-21 statement of WPD for SWEB. WPD in the SWEB area are now using LLFC 570 (1), LLFC 540 (2)&amp; LLFC 510 (4) in Non-Domestic Aggregated and in LV Site Specific, LV Sub Site Specific &amp; HV Site Specific respectively. With (3) having a PC of 0 and PC5-8, this resulted in combination of LLFC 570, 540 &amp; 510 with PC 0 appearing in 2 DUoS tariffs in the statement (albeit PC 0 was left out of the charging statement for Non-Domestic Aggregated and Domestic Aggregated, an issue previously raised (issue no.7 under AOB on 04/06/2020)). The same issue occurs in the SWAE area. This is causing validation errors when we are trying to quote prices for customers beyond 31/03/2021. I believe this will potentially also cause issues for DUoS settlement post 01/04/2021 for DNOs and Suppliers. 
</t>
  </si>
  <si>
    <t>BEIS Call for Evidence on Electricity Licence Exemptions</t>
  </si>
  <si>
    <t xml:space="preserve">The reasons given for the review are;
- a recognition that the wider energy market has developed since the legislation underlying the exemptions regime came into effect. For example, there is now much more decentralised, low carbon energy and there is likely to be more in the future.
- new organisations offering energy flexibility services to consumers and businesses, through electricity storage and growing numbers of smart appliances and electric vehicles, will form a key part of the energy system. The review will therefore identify whether changes are needed to ensure the exemptions regime functions appropriately for current and future energy markets
- Net Zero and
- ensuring all market participants pay their fair share of policy and network costs.
</t>
  </si>
  <si>
    <t>Energy White Paper: Powering our Net Zero Future</t>
  </si>
  <si>
    <t>N/A</t>
  </si>
  <si>
    <t xml:space="preserve">The “Powering our Net Zero Future” White Paper focuses on our increasing reliance on clean electricity, addressing how smart technologies are revolutionising engagement with the Energy Market and how smart tariffs will help control and manage bills. The key takeaways are that the Government aim is to keep Energy bills affordable, with a major push on improving energy efficiency and expanding Warm Home Discount (WHD) to around 3 million.  </t>
  </si>
  <si>
    <t>The Dieter Helm work is with BEIS.</t>
  </si>
  <si>
    <t>Amendments to Facilitate Appropriate Residual Charging for Sites with a Mix of Final and Non-Final Demand</t>
  </si>
  <si>
    <t>Tim Ellingham</t>
  </si>
  <si>
    <t>Application of fixed DUoS charges on a per-MPAN basis</t>
  </si>
  <si>
    <t>As the rollout of renewable generation continues, particularly after the closure to new entrants of the ROC scheme, renewable developers are looking to align with end consumers to fix the price of output electricity from generation projects via Corporate Power Purchase Agreements (CPPAs).</t>
  </si>
  <si>
    <t xml:space="preserve">TBC </t>
  </si>
  <si>
    <t>Open</t>
  </si>
  <si>
    <t>PCDM</t>
  </si>
  <si>
    <t>Allocation of Smart Meter Communication Licence costs within LDNO Tariffs</t>
  </si>
  <si>
    <r>
      <t>Approved by the DCUSA Panel to progress to a sub-group to dvelop the draft Change Proposal.</t>
    </r>
    <r>
      <rPr>
        <sz val="11"/>
        <rFont val="Calibri"/>
        <family val="2"/>
        <scheme val="minor"/>
      </rPr>
      <t xml:space="preserve">  Sub-Group meeeting held 06 January 2022.  Agreement that issue does need addressing and a draftt CP will be prepared by Tim for circulation to the sub-group prior to sharing with the full DCMDG</t>
    </r>
    <r>
      <rPr>
        <sz val="11"/>
        <color theme="1"/>
        <rFont val="Calibri"/>
        <family val="2"/>
        <scheme val="minor"/>
      </rPr>
      <t>.</t>
    </r>
  </si>
  <si>
    <t>TBC</t>
  </si>
  <si>
    <t>SCR objectives include but is not be limited to the following issues:
1) A review of the charging methodologies for Extra-High Voltage (EHV), as well as High Voltage/Low Voltage (HV/LV)
2) The balance between usage-based and capacity-based charges, as well as charges that could vary by time-of-use
3) Improvements to signals about how network costs and benefits vary by location
4) Improved predictability of charges for EHV users
5) The potential need for mitigating measures such as a basic charging threshold to protect small users (and vulnerable customers) from sharper charging signals</t>
  </si>
  <si>
    <t>Distribution Use of System (DUoS) SCR</t>
  </si>
  <si>
    <t>Maximum Import (and Export) Capacity for CT connections</t>
  </si>
  <si>
    <t xml:space="preserve">The CDCM is inconsistent about the basis of charges for Current Transformer (CT) and Whole Current (WC).	</t>
  </si>
  <si>
    <t>Charging De-energised sites</t>
  </si>
  <si>
    <t>Discounts from TCR charges for ‘peaky’ final demand customers</t>
  </si>
  <si>
    <t>Transitional Protection for NHH CT Customers affected by regulatory change</t>
  </si>
  <si>
    <t>To remove the different treatment of DUoS with respect to de-energised sites</t>
  </si>
  <si>
    <t>This Change Proposal aims to create a discount against the residual charge for ‘peaky’ customers, removing the disproportionate impact of allocating residual charges on the basis of the Agreed Supply Capacity.</t>
  </si>
  <si>
    <t>This change proposal seeks to provide transitional protection for Non Half-Hourly Current Transformer customers moving to Half-Hourly settlement &amp; prevent penal excess capacity charges being applied to customers in any instance that the Maximum Import Capacity is a zero value because there is no site-specific connection agreement in place between users &amp; Distribution Network Operators.</t>
  </si>
  <si>
    <t>New issue to be discussed at the November 2022 DCMDG meeting. It was confirmed that the Stakeholder Group will now be picking this up, and will no longer be managed by the DCMDG.</t>
  </si>
  <si>
    <t>This change proposal aims to expand the definition of Non Final Demand to include Non Domestic sites which are solely for the use of charging vehicles where electricity is sold with a commercial transaction to a private user. These are to include e.g. Council run services, electric charging stations at car parks and service stations or petrol forecourts but are not to include private fleet charging stations. This is a temporary fix to be put in place until the charging stations included are commercially viable.</t>
  </si>
  <si>
    <t>Include Car Charging Stations In The Definition For Non Final Demand</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</si>
  <si>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</si>
  <si>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Connections Reform</t>
  </si>
  <si>
    <r>
      <t xml:space="preserve">Preferred TOM chosen Aug 2019.  A Code Change Development Group (CCDG) has been set up to ensure that any required changes to the codes are managed and co-ordinated accordingly.  DCUSA has representation on this group.  Update provided to the DCMDG by Ofgem and Elexon at the November 2020 meeting.
Ofgem published their decision document  on the 20th April 2021.  The key messages relating to the impact on DCUSA were:
• Code change and detailed design recommendations delivered – April 2022;
• Smart Meters Act powers enabled – May 2022
• Code changes delivered to industry codes (including Balancing &amp; Settlement Code (BSC), Smart Energy Code (SEC), Retail Energy Code (REC), DCUSA and Connection and Use of System Code (CUSC)) – Nov 2022.
Ofgem published a consultation document on the Implementation and Governance Arrangements  on the 23rd April 2021. The key areas are:
• Producing a set of detailed obligations to be included in the BSC, and to other affected codes. These obligations would apply to all programme participants and relevant code bodies and will require them to comply with the MHHS implementation; and 
• Publish a decision document on the issues covered by the consultation:
the code and licence obligations to be placed on parties to ensure compliance; 
the governance and assurance arrangements for implementation;
(i) new governance structure to be in place by September 2021;
(ii) CCDG to form part of the Design Authority;
(iii) the establishment of a Cross Code Advisory Group. This group will bring together representatives from the BSC, SEC, REC, DCUSA and CUSC to ensure that there is confidence in the end-to-end approach and design, and that all code change activity is planned and executed in a coordinated and complementary way;
(iv) a Programme Party Coordinator. This service will be procured by the Elexon programme and will be responsible for working with programme parties to ensure that they are on track with what they have to do for MHHS Implementation; and
(v) an Independent Assurance Provider. This role will be procured by Ofgem and contract managed by the Elexon programme; and
the circumstances in which Ofgem may play a further role in implementation. 
It is anticipated that these decisions will be made in summer 2021 with the changes coming into effect in autumn 2021.
The closing date of the consultation is the 25th June 2021.
Update courtesy of Cornwall Indight:  On Wednesday 11 August, Ofgem published its decision on the implementation and governance arrangements for Market-wide Half Hourly Settlement (MHHS). Obligations will be placed on parties to comply with the implementation through authority-led code changes. The regulator is progressing as intended with majority of the proposals from the consultation with the decision outlining the governance framework and decision-making apparatus of MHHS, as well as a set of assurance principles to be met by the independent programme assurance provider. One key change is that, following stakeholder feedback, the exercise to rebaseline the transition plan will now be undertaken by the Senior Responsible Owner in Spring 2022 rather than October 2021 as originally proposed. On the same day, Ofgem issued its direction to modify the DCC’s licence that will require it to comply with MHHS implementation provisions in the Balancing and Settlement Code. Implementation of these provisions will be on 6 October 2021. 
</t>
    </r>
    <r>
      <rPr>
        <b/>
        <sz val="11"/>
        <rFont val="Calibri"/>
        <family val="2"/>
        <scheme val="minor"/>
      </rPr>
      <t>2021/22 Ofgem Forward Workplan indicates the following:</t>
    </r>
    <r>
      <rPr>
        <sz val="11"/>
        <rFont val="Calibri"/>
        <family val="2"/>
        <scheme val="minor"/>
      </rPr>
      <t xml:space="preserve">
Q1 – Publish full business case
Q2 – Consult on implementation governance and obligations
Q2 – Decide on implementation governance and obligations
Q3 – Make code and licence changes as necessary
</t>
    </r>
  </si>
  <si>
    <t xml:space="preserve">
EV Energy Taskforce was launced on 14 January 2020 and a report was published to set out five key themes:
1 - Delivering consumer benefits through interoperability;
2 - Rewarding consumers for charging smartly;
3 - Utilising and protecting data for better consumer outcomes;
4 - Winning consumers' trust and confidence; and
5 - Developing and maintaining the charging infrastructure consumers need.
DCP 420 'To Include Car Charging Stations In The Definition For Non Final Demand' is currently in progress.
</t>
  </si>
  <si>
    <t>DCP No</t>
  </si>
  <si>
    <t>CP Title</t>
  </si>
  <si>
    <t>CP Intent</t>
  </si>
  <si>
    <t>CP Type</t>
  </si>
  <si>
    <t>Part 1 / 2 Matter</t>
  </si>
  <si>
    <t>Lead Analyst /  WG Chair</t>
  </si>
  <si>
    <t>Ofgem Representative</t>
  </si>
  <si>
    <t>Proposal Date</t>
  </si>
  <si>
    <t>WG meetings held to date</t>
  </si>
  <si>
    <t>Is there anything delaying the progression of this CP?</t>
  </si>
  <si>
    <t>Implementation Date</t>
  </si>
  <si>
    <t>Date Issued to Ofgem</t>
  </si>
  <si>
    <t>Original Expected Decision Date</t>
  </si>
  <si>
    <t>Latest Expected Decision Date</t>
  </si>
  <si>
    <t xml:space="preserve">No </t>
  </si>
  <si>
    <t>DCP 325</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</si>
  <si>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</si>
  <si>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</si>
  <si>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Richard Colwill / Melissa Kendal</t>
  </si>
  <si>
    <t>Next scheduled release following approval</t>
  </si>
  <si>
    <t>DCP 388</t>
  </si>
  <si>
    <t>The intent of this modification is to define “Mixed Demand” Sites and apply a proportionate Residual charge where a Site meets the mixed demand definition.</t>
  </si>
  <si>
    <t>John Lawton / Andy Green</t>
  </si>
  <si>
    <t>DCP 412</t>
  </si>
  <si>
    <t>Andy Green / Craig Booth</t>
  </si>
  <si>
    <t xml:space="preserve">Marlon McDonald </t>
  </si>
  <si>
    <t>Melissa Kendal / Andy Green</t>
  </si>
  <si>
    <t>DCP 420</t>
  </si>
  <si>
    <t>Craig Booth / Richard Colwill</t>
  </si>
  <si>
    <t>-</t>
  </si>
  <si>
    <t>DCP 421</t>
  </si>
  <si>
    <t>Update the Tables in schedule 15 of DCUSA</t>
  </si>
  <si>
    <t>To amend the current tables within Schedule 15 of DCUSA to correctly represent ED2 revenue.</t>
  </si>
  <si>
    <t>Craig Booth / Andy Green</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</si>
  <si>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</si>
  <si>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</si>
  <si>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</si>
  <si>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DCP 424</t>
  </si>
  <si>
    <t>Use of System charging for complex sites</t>
  </si>
  <si>
    <t>Aligned to BSC Mod P441 Implementation Date</t>
  </si>
  <si>
    <t>DCP 411</t>
  </si>
  <si>
    <t>The Change Report was issued following approval during the May Panel meeting. Voting has concluded, with the change declaration issued to Ofgem on 14/06/2023.</t>
  </si>
  <si>
    <t>DCP 395</t>
  </si>
  <si>
    <t>To increase the cost reflectivity of LDNO tariffs by appropriately allocating costs associated with the smart meter communication licence to LDNO tariffs</t>
  </si>
  <si>
    <t>John Lawton / George Dawson</t>
  </si>
  <si>
    <t>DCP 414</t>
  </si>
  <si>
    <t>Andy Green / John Lawton</t>
  </si>
  <si>
    <t>Danielle Walton</t>
  </si>
  <si>
    <t>Schedule 29</t>
  </si>
  <si>
    <t>46A</t>
  </si>
  <si>
    <t>YES</t>
  </si>
  <si>
    <t>11A</t>
  </si>
  <si>
    <t>1A</t>
  </si>
  <si>
    <t>Introduction</t>
  </si>
  <si>
    <t>Schedule 20</t>
  </si>
  <si>
    <t>Annex 2</t>
  </si>
  <si>
    <t>Schedule 18: Annex 2</t>
  </si>
  <si>
    <t>Attachment 3</t>
  </si>
  <si>
    <t>Schedule 18: Annex 1</t>
  </si>
  <si>
    <t>Attachment 2</t>
  </si>
  <si>
    <t>Attachment 1</t>
  </si>
  <si>
    <t>Definitions</t>
  </si>
  <si>
    <t>Schedule 18</t>
  </si>
  <si>
    <t>1.3A</t>
  </si>
  <si>
    <t>Model reference number and date</t>
  </si>
  <si>
    <t>Schedule 17: Annex 2</t>
  </si>
  <si>
    <t>Schedule 17: Annex 1</t>
  </si>
  <si>
    <t>Schedule 17</t>
  </si>
  <si>
    <t>Glossary</t>
  </si>
  <si>
    <t>Schedule 16</t>
  </si>
  <si>
    <t>140E</t>
  </si>
  <si>
    <t>140D</t>
  </si>
  <si>
    <t>140C</t>
  </si>
  <si>
    <t>140B</t>
  </si>
  <si>
    <t>140A</t>
  </si>
  <si>
    <t>135B</t>
  </si>
  <si>
    <t>DCP 414 adds two new rows to table for tariffs named 'Domestic Aggregated or CT' and 'Non-Domestic Aggregated or CT' whereas, for MHHS it is proposed to remove the last column containing applicable MC</t>
  </si>
  <si>
    <t>135A</t>
  </si>
  <si>
    <t>132D</t>
  </si>
  <si>
    <t>132C</t>
  </si>
  <si>
    <t>132B</t>
  </si>
  <si>
    <t>132A</t>
  </si>
  <si>
    <t>127A</t>
  </si>
  <si>
    <t>113E</t>
  </si>
  <si>
    <t>113D</t>
  </si>
  <si>
    <t>113C</t>
  </si>
  <si>
    <t>113B</t>
  </si>
  <si>
    <t>113A</t>
  </si>
  <si>
    <t>112A</t>
  </si>
  <si>
    <t>108A</t>
  </si>
  <si>
    <t>102B</t>
  </si>
  <si>
    <t>102A</t>
  </si>
  <si>
    <t>92C</t>
  </si>
  <si>
    <t>92B</t>
  </si>
  <si>
    <t>92A</t>
  </si>
  <si>
    <t>72A</t>
  </si>
  <si>
    <t>52A</t>
  </si>
  <si>
    <t>42A</t>
  </si>
  <si>
    <t>41B</t>
  </si>
  <si>
    <t>41A</t>
  </si>
  <si>
    <t>10A</t>
  </si>
  <si>
    <t>7A</t>
  </si>
  <si>
    <t>Table 3</t>
  </si>
  <si>
    <t>Schedule 15</t>
  </si>
  <si>
    <t>The WGs for DCP 325 and DCP 421 are aware of the interactions</t>
  </si>
  <si>
    <t>Table 2</t>
  </si>
  <si>
    <t>Table 1</t>
  </si>
  <si>
    <t xml:space="preserve">Number of CPs Impacting Paragraph </t>
  </si>
  <si>
    <t>Paragraph Number</t>
  </si>
  <si>
    <t>Schedules</t>
  </si>
  <si>
    <t>NOTES TO ASSIST</t>
  </si>
  <si>
    <t>Next Scheduled</t>
  </si>
  <si>
    <t>Unknown</t>
  </si>
  <si>
    <t xml:space="preserve">                                     </t>
  </si>
  <si>
    <t>MHHS</t>
  </si>
  <si>
    <t>Residual Charging</t>
  </si>
  <si>
    <t>Connection Charging</t>
  </si>
  <si>
    <t>DEFINITION</t>
  </si>
  <si>
    <t>AWAITING AUTHORITY CONSENT</t>
  </si>
  <si>
    <t>FSO Implementation</t>
  </si>
  <si>
    <r>
      <rPr>
        <b/>
        <sz val="11"/>
        <rFont val="Calibri"/>
        <family val="2"/>
        <scheme val="minor"/>
      </rPr>
      <t>Call for Volunteers – FSO Codes Change Programme</t>
    </r>
    <r>
      <rPr>
        <sz val="11"/>
        <rFont val="Calibri"/>
        <family val="2"/>
        <scheme val="minor"/>
      </rPr>
      <t xml:space="preserve">
</t>
    </r>
    <r>
      <rPr>
        <u/>
        <sz val="11"/>
        <color theme="4"/>
        <rFont val="Calibri"/>
        <family val="2"/>
        <scheme val="minor"/>
      </rPr>
      <t>https://www.ofgem.gov.uk/publications/call-volunteers-fso-codes-change-programme</t>
    </r>
    <r>
      <rPr>
        <sz val="11"/>
        <rFont val="Calibri"/>
        <family val="2"/>
        <scheme val="minor"/>
      </rPr>
      <t xml:space="preserve">
</t>
    </r>
    <r>
      <rPr>
        <b/>
        <sz val="11"/>
        <rFont val="Calibri"/>
        <family val="2"/>
        <scheme val="minor"/>
      </rPr>
      <t>Publication date:</t>
    </r>
    <r>
      <rPr>
        <sz val="11"/>
        <rFont val="Calibri"/>
        <family val="2"/>
        <scheme val="minor"/>
      </rPr>
      <t xml:space="preserve"> 2 August 2023 - </t>
    </r>
    <r>
      <rPr>
        <b/>
        <sz val="11"/>
        <rFont val="Calibri"/>
        <family val="2"/>
        <scheme val="minor"/>
      </rPr>
      <t>Closed date:</t>
    </r>
    <r>
      <rPr>
        <sz val="11"/>
        <rFont val="Calibri"/>
        <family val="2"/>
        <scheme val="minor"/>
      </rPr>
      <t xml:space="preserve"> 23 August 2023
</t>
    </r>
    <r>
      <rPr>
        <b/>
        <sz val="11"/>
        <rFont val="Calibri"/>
        <family val="2"/>
        <scheme val="minor"/>
      </rPr>
      <t>Summary</t>
    </r>
    <r>
      <rPr>
        <sz val="11"/>
        <rFont val="Calibri"/>
        <family val="2"/>
        <scheme val="minor"/>
      </rPr>
      <t xml:space="preserve">
In April 2022, Ofgem and the Department for Energy Security and Net Zero (the Department) decided to proceed with the creation of a new, independent Future System Operator (FSO), an impartial, expert body designed to accelerate the transition towards Net Zero, whilst ensuring energy security, and minimising costs for consumers.
Ofgem and the Department intend to use provisions of the Energy Bill (once enacted), to consult on and subsequently amend the licencing regime and industry codes, as required for the establishment of the FSO (described in the Energy Bill as the Independent System Operator and Planner or ISOP). We may also decide to use existing powers, or Energy Bill powers, to enact temporary modifications to industry codes and licences to progress necessary updates to industry codes, contracts and systems.
This Call for Volunteers invites expressions of interest from industry stakeholders who would like to participate in a dedicated Cross-Code Workgroup (CCWG) to develop the industry code modifications required for the establishment of the FSO.
</t>
    </r>
    <r>
      <rPr>
        <b/>
        <sz val="11"/>
        <rFont val="Calibri"/>
        <family val="2"/>
        <scheme val="minor"/>
      </rPr>
      <t>Centralised Strategic Network Plan: Consultation on framework for identifying and assessing transmission investment options</t>
    </r>
    <r>
      <rPr>
        <sz val="11"/>
        <rFont val="Calibri"/>
        <family val="2"/>
        <scheme val="minor"/>
      </rPr>
      <t xml:space="preserve">
</t>
    </r>
    <r>
      <rPr>
        <u/>
        <sz val="11"/>
        <color theme="4"/>
        <rFont val="Calibri"/>
        <family val="2"/>
        <scheme val="minor"/>
      </rPr>
      <t>https://www.ofgem.gov.uk/publications/centralised-strategic-network-plan-consultation-framework-identifying-and-assessing-transmission-investment-options</t>
    </r>
    <r>
      <rPr>
        <sz val="11"/>
        <rFont val="Calibri"/>
        <family val="2"/>
        <scheme val="minor"/>
      </rPr>
      <t xml:space="preserve">
</t>
    </r>
    <r>
      <rPr>
        <b/>
        <sz val="11"/>
        <rFont val="Calibri"/>
        <family val="2"/>
        <scheme val="minor"/>
      </rPr>
      <t>Publication date:</t>
    </r>
    <r>
      <rPr>
        <sz val="11"/>
        <rFont val="Calibri"/>
        <family val="2"/>
        <scheme val="minor"/>
      </rPr>
      <t xml:space="preserve"> 28 July 2023 - </t>
    </r>
    <r>
      <rPr>
        <b/>
        <sz val="11"/>
        <rFont val="Calibri"/>
        <family val="2"/>
        <scheme val="minor"/>
      </rPr>
      <t>Closing date:</t>
    </r>
    <r>
      <rPr>
        <sz val="11"/>
        <rFont val="Calibri"/>
        <family val="2"/>
        <scheme val="minor"/>
      </rPr>
      <t xml:space="preserve"> 25 August 2023
In November 2022 we published our Decision on the initial findings of our Electricity Transmission Network Planning Review, which set out that the Future System Operator (FSO) should deliver a new transmission network planning output called the Centralised Strategic Network Plan (CSNP).
In June 2023 we published our consultation on the first stage of the CSNP regulatory framework development setting out how we expect the FSO to model future supply and demand (currently the Future Energy Scenarios (FES)) that will inform future network investment need in the CSNP.
This consultation addresses how the FSO may identify and assess a range of options to address electricity transmission network needs as part of the CSNP.</t>
    </r>
  </si>
  <si>
    <t>Tracking the ongoing work items associated with the transition to a Future System Operator being led by Ofgem (as part of the wider Energy Bill progressing through parliament)</t>
  </si>
  <si>
    <r>
      <rPr>
        <b/>
        <u/>
        <sz val="11"/>
        <color theme="1"/>
        <rFont val="Calibri"/>
        <family val="2"/>
        <scheme val="minor"/>
      </rPr>
      <t xml:space="preserve">Short-term action (2023): </t>
    </r>
    <r>
      <rPr>
        <sz val="11"/>
        <color theme="1"/>
        <rFont val="Calibri"/>
        <family val="2"/>
        <scheme val="minor"/>
      </rPr>
      <t xml:space="preserve">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t>
    </r>
    <r>
      <rPr>
        <b/>
        <u/>
        <sz val="11"/>
        <color theme="1"/>
        <rFont val="Calibri"/>
        <family val="2"/>
        <scheme val="minor"/>
      </rPr>
      <t xml:space="preserve">Medium-term improvements (now – 2025): </t>
    </r>
    <r>
      <rPr>
        <sz val="11"/>
        <color theme="1"/>
        <rFont val="Calibri"/>
        <family val="2"/>
        <scheme val="minor"/>
      </rPr>
      <t xml:space="preserve">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t>
    </r>
    <r>
      <rPr>
        <b/>
        <u/>
        <sz val="11"/>
        <color theme="1"/>
        <rFont val="Calibri"/>
        <family val="2"/>
        <scheme val="minor"/>
      </rPr>
      <t xml:space="preserve">Longer-term outlook (2025 – 2030+): </t>
    </r>
    <r>
      <rPr>
        <sz val="11"/>
        <color theme="1"/>
        <rFont val="Calibri"/>
        <family val="2"/>
        <scheme val="minor"/>
      </rPr>
      <t xml:space="preserve">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r>
  </si>
  <si>
    <r>
      <t xml:space="preserve">Ofgem have identified a set of reform outcomes which they consider are key to delivering their aims for connections arrangements and will continue to consider any potential for more specific supporting target outcomes or indicators of success and welcome stakeholder views:
• </t>
    </r>
    <r>
      <rPr>
        <b/>
        <sz val="11"/>
        <color theme="1"/>
        <rFont val="Calibri"/>
        <family val="2"/>
        <scheme val="minor"/>
      </rPr>
      <t>Transparent, consistent data giving applicants advance, granular insight into expected grid capacity and level of network investment needed</t>
    </r>
    <r>
      <rPr>
        <sz val="11"/>
        <color theme="1"/>
        <rFont val="Calibri"/>
        <family val="2"/>
        <scheme val="minor"/>
      </rPr>
      <t xml:space="preserve"> – to equip parties across the system with information on when and where is optimal to connect, enabling streamlined, well-informed applications.
• </t>
    </r>
    <r>
      <rPr>
        <b/>
        <sz val="11"/>
        <color theme="1"/>
        <rFont val="Calibri"/>
        <family val="2"/>
        <scheme val="minor"/>
      </rPr>
      <t>More robust connection applications, enabling well-progressed projects to proceed</t>
    </r>
    <r>
      <rPr>
        <sz val="11"/>
        <color theme="1"/>
        <rFont val="Calibri"/>
        <family val="2"/>
        <scheme val="minor"/>
      </rPr>
      <t xml:space="preserve"> – to ensure well-developed connection projects, including new technologies and business models, can deliver when ready and are not unduly delayed by projects which are not ready to proceed.
• </t>
    </r>
    <r>
      <rPr>
        <b/>
        <sz val="11"/>
        <color theme="1"/>
        <rFont val="Calibri"/>
        <family val="2"/>
        <scheme val="minor"/>
      </rPr>
      <t>Reforms deliver improvements swiftly, enabling shorter average connection dates to be offered to customers</t>
    </r>
    <r>
      <rPr>
        <sz val="11"/>
        <color theme="1"/>
        <rFont val="Calibri"/>
        <family val="2"/>
        <scheme val="minor"/>
      </rPr>
      <t xml:space="preserve"> – at both transmission and distribution, to meet net zero pathways for a secure, resilient low carbon system, through improved connection processes and planning assumptions and approaches.
• </t>
    </r>
    <r>
      <rPr>
        <b/>
        <sz val="11"/>
        <color theme="1"/>
        <rFont val="Calibri"/>
        <family val="2"/>
        <scheme val="minor"/>
      </rPr>
      <t>Greater coordination and consistency across system boundaries, supporting more consistent outcomes and efficient and coordinated approaches</t>
    </r>
    <r>
      <rPr>
        <sz val="11"/>
        <color theme="1"/>
        <rFont val="Calibri"/>
        <family val="2"/>
        <scheme val="minor"/>
      </rPr>
      <t xml:space="preserve"> - particularly across transmission and distribution, and to support the planning of network expansion and efficient use of network capacity on a whole systems basis.</t>
    </r>
  </si>
  <si>
    <t>Proposed objective, outcomes and principles for reform
Ofgem's objective for connections reform is to see electricity connection offers with shorter average connection dates which better meet customers’ needs and enable a timely transition to net zero.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t>
  </si>
  <si>
    <r>
      <rPr>
        <b/>
        <u/>
        <sz val="10"/>
        <color theme="1"/>
        <rFont val="Calibri"/>
        <family val="2"/>
        <scheme val="minor"/>
      </rPr>
      <t>Original consultation - 20 July 2021 to  28 September 2021</t>
    </r>
    <r>
      <rPr>
        <sz val="10"/>
        <color theme="1"/>
        <rFont val="Calibri"/>
        <family val="2"/>
        <scheme val="minor"/>
      </rPr>
      <t xml:space="preserve">
</t>
    </r>
    <r>
      <rPr>
        <u/>
        <sz val="10"/>
        <color theme="1"/>
        <rFont val="Calibri"/>
        <family val="2"/>
        <scheme val="minor"/>
      </rPr>
      <t>Summary</t>
    </r>
    <r>
      <rPr>
        <sz val="10"/>
        <color theme="1"/>
        <rFont val="Calibri"/>
        <family val="2"/>
        <scheme val="minor"/>
      </rPr>
      <t xml:space="preserve">
BEIS/Ofgem were seeking views on proposals for the future role, organisational design and phased implementation of a Future System Operator with responsibilities across both the electricity and gas systems.
Detail of outcome
The government / Ofgem’s response to this consultation sets out a summary of responses, and our key decisions, including the commitment to proceed with the creation of an expert, impartial Future System Operator (FSO).
The new Operator will:
•	have a duty to facilitate net zero while maintaining security of supply, and an efficient, coordinated and economical system
•	take on all the main existing Electricity System Operator (ESO) roles and the longer-term elements of the Gas System Operator (GSO), enabling more coordinated, strategic and whole systems planning
•	be a public corporation, inside the public sector, but with operational independence from government
•	be funded by consumers through price control arrangements regulated by Ofgem, but with the operational freedom to manage and organise itself to effectively deliver its roles and objectives
•	have a duty to provide advice on request to government and Ofgem to inform key policy decisions
•	take an increasingly significant role in shaping the energy system, including driving competition across the energy sector
The response also sets out our implementation approach to ensure a smooth transition to the new arrangements, and next steps.
</t>
    </r>
    <r>
      <rPr>
        <b/>
        <sz val="10"/>
        <color theme="1"/>
        <rFont val="Calibri"/>
        <family val="2"/>
        <scheme val="minor"/>
      </rPr>
      <t>"Next steps "</t>
    </r>
    <r>
      <rPr>
        <sz val="10"/>
        <color theme="1"/>
        <rFont val="Calibri"/>
        <family val="2"/>
        <scheme val="minor"/>
      </rPr>
      <t xml:space="preserve">
We set out our next steps for establishing and implementing the FSO below: 
• Primary Legislation - As set out above, creating the FSO and its associated duties and powers will require primary legislation, which the government plans to introduce when parliamentary time allows. 
• Secondary legislation, licensing and code amendments - Assuming the primary legislation has been enacted, a limited amount of secondary legislation will be needed in a number of areas. New licensing arrangements will be required to ensure that the FSO is properly licensed and can be funded to undertake its activities, and other industry licences and codes will need to be modified where necessary to take account of the new arrangements, with consultation of industry stakeholders where appropriate. 
• Discussions with NG Plc, NGESO and NGG - We will continue discussions with the key affected parties to make sure there is a plan in place for smooth transition to the new arrangements, avoiding disruption to the crucial services that NGESO and NGG currently provide. Subject to these discussions and legislation, there will be transactions between government and NG Plc and any other relevant parties, to transfer the relevant elements of their businesses into the FSO. 
• Engagement with the wider energy industry - We will also engage with industry participants at the appropriate points, to make sure all stakeholders affected by the changes have access to the information they need to prepare for the transition to the FSO. 
• Elexon consultation – In parallel to the above we also plan on publishing a separate consultation on Elexon ownership that will set out in more detail the options under consideration. We would welcome stakeholder responses to this consultation. 
We are aiming to deliver as soon as practicable, while maintaining the safety and stability of the energy systems. Depending on a number of factors, including timings of legislation and discussing timelines with key parties, the FSO could be established by, or in, 2024. Government will be working closely with Ofgem to take preliminary steps to smooth the transition.</t>
    </r>
  </si>
  <si>
    <r>
      <t xml:space="preserve">Government and Ofgem launched a joint comprehensive review into the codes which govern the energy system. The aim of the review is to consider options for improving the existing arrangements, including scope for fundamental reform. 
</t>
    </r>
    <r>
      <rPr>
        <b/>
        <sz val="10"/>
        <color theme="1"/>
        <rFont val="Calibri"/>
        <family val="2"/>
        <scheme val="minor"/>
      </rPr>
      <t xml:space="preserve">Published 22 July 2019 - Energy Codes Review Consultation
</t>
    </r>
    <r>
      <rPr>
        <sz val="10"/>
        <color theme="1"/>
        <rFont val="Calibri"/>
        <family val="2"/>
        <scheme val="minor"/>
      </rPr>
      <t xml:space="preserve">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t>
    </r>
    <r>
      <rPr>
        <b/>
        <sz val="10"/>
        <color theme="1"/>
        <rFont val="Calibri"/>
        <family val="2"/>
        <scheme val="minor"/>
      </rPr>
      <t>Energy codes review workshops September 2019</t>
    </r>
    <r>
      <rPr>
        <sz val="10"/>
        <color theme="1"/>
        <rFont val="Calibri"/>
        <family val="2"/>
        <scheme val="minor"/>
      </rPr>
      <t xml:space="preserve">
BEIS and Ofgem will hold 2 identical workshops on these proposed reforms on  Monday 2 September  and Wednesday 4 September. A webinar may also be held in the same week if there is enough interest
•	2021/22 Ofgem Forward Workplan indicates the following:
</t>
    </r>
    <r>
      <rPr>
        <b/>
        <u/>
        <sz val="10"/>
        <color theme="1"/>
        <rFont val="Calibri"/>
        <family val="2"/>
        <scheme val="minor"/>
      </rPr>
      <t xml:space="preserve">Activity: </t>
    </r>
    <r>
      <rPr>
        <sz val="10"/>
        <color theme="1"/>
        <rFont val="Calibri"/>
        <family val="2"/>
        <scheme val="minor"/>
      </rPr>
      <t xml:space="preserve">Energy Codes Review
- With BEIS, carry out a second energy codes consultation
- Begin to implement energy codes reforms
</t>
    </r>
    <r>
      <rPr>
        <b/>
        <u/>
        <sz val="10"/>
        <color theme="1"/>
        <rFont val="Calibri"/>
        <family val="2"/>
        <scheme val="minor"/>
      </rPr>
      <t>Activity:</t>
    </r>
    <r>
      <rPr>
        <sz val="10"/>
        <color theme="1"/>
        <rFont val="Calibri"/>
        <family val="2"/>
        <scheme val="minor"/>
      </rPr>
      <t xml:space="preserve"> Engineering standards
</t>
    </r>
    <r>
      <rPr>
        <b/>
        <u/>
        <sz val="10"/>
        <color theme="1"/>
        <rFont val="Calibri"/>
        <family val="2"/>
        <scheme val="minor"/>
      </rPr>
      <t xml:space="preserve">6 April 2022 </t>
    </r>
    <r>
      <rPr>
        <sz val="10"/>
        <color theme="1"/>
        <rFont val="Calibri"/>
        <family val="2"/>
        <scheme val="minor"/>
      </rPr>
      <t xml:space="preserve">
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t>
    </r>
  </si>
  <si>
    <r>
      <rPr>
        <b/>
        <u/>
        <sz val="10"/>
        <color theme="1"/>
        <rFont val="Calibri"/>
        <family val="2"/>
        <scheme val="minor"/>
      </rPr>
      <t>14 December 2022 - Energy Code Governance Reform Call for input</t>
    </r>
    <r>
      <rPr>
        <sz val="10"/>
        <color theme="1"/>
        <rFont val="Calibri"/>
        <family val="2"/>
        <scheme val="minor"/>
      </rPr>
      <t xml:space="preserve">
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t>
    </r>
  </si>
  <si>
    <r>
      <rPr>
        <b/>
        <sz val="11"/>
        <color theme="1"/>
        <rFont val="Calibri"/>
        <family val="2"/>
        <scheme val="minor"/>
      </rPr>
      <t>Baselined MHHS Implementation Timeline</t>
    </r>
    <r>
      <rPr>
        <sz val="11"/>
        <color theme="1"/>
        <rFont val="Calibri"/>
        <family val="2"/>
        <scheme val="minor"/>
      </rPr>
      <t xml:space="preserve">
V1.0 Issued following PSG approval of CR022 on 8 Jun 23
M6 = Aug-24  (Code change and detailed design recommendations delivered)
M7= Nov-24  (Smart Meters Act powers enabled)
M8= Mar-25  (Code changes delivered)
M9 = Oct-23  (System Integration Testing Start)
M10 = Mar-25  (Central systems ready for migrating MPANs)
M11 = Apr-25  (Start of 18 month migration for UMS/Advanced)
M12 = Apr-25  (Start of 18 month migration for Smart/Non-smart)
M13 = Mar-25  (Load Shaping Service switched on)
M14 = Mar-26  (All suppliers must be able to accept MPANs under the new TOM (one way gate))
M15 = Oct-26  (Full transition complete)
M16 = Dec-26  (Cut over to new settlement timetable)
M16* = May 27  (Cutover to New Settlement timetable – Latest Cutover)
</t>
    </r>
  </si>
  <si>
    <r>
      <t xml:space="preserve">Closing date for responses was 01 March 2021
https://www.gov.uk/guidance/electricity-licence-exemptions
</t>
    </r>
    <r>
      <rPr>
        <b/>
        <sz val="10"/>
        <color theme="1"/>
        <rFont val="Calibri"/>
        <family val="2"/>
        <scheme val="minor"/>
      </rPr>
      <t>July 2023: Call for evidence on electricity licence exemptions</t>
    </r>
    <r>
      <rPr>
        <sz val="10"/>
        <color theme="1"/>
        <rFont val="Calibri"/>
        <family val="2"/>
        <scheme val="minor"/>
      </rPr>
      <t xml:space="preserve">
On 24 July 2023 we published a summary of responses to the call for evidence on electricity licence exemptions, which opened in October 2020 to support a review of the exemptions regime. It asked a range of questions with the objective of:
•  	increasing government’s knowledge of the exempt sector
•  	providing a better understanding of what changes might be required to align the exemptions regime with current and future market features and broader policy goals
We will take into consideration all responses to it when developing possible options for the future.</t>
    </r>
  </si>
  <si>
    <t>As part of the new TNUoS charging, distributors send a P402 flow to NGrid with a count of MPANs in each of the TNUoS Charging Bands (TCB). However as a supplier it is impossible to accurately verify and maintain the MPAN/TCB relationship and thus verify the TNUoS being charged by NGrid. When advising NGrid of this issue they just state the data comes from the Distributors. 
It is known that P402 are potentially inaccurate as last month we received (via TNUoS Charge backing sheet from NGrid) a drop of 2 in our EHV1 count when we have not had a MPAN loss since September. It is now known after investigation from NGrid that this was a decrease of 1 from 2 distributors.
The TCB criteria allows for overlap on capacity and voltage and only allows for supplier to interpret which TCB a MPAN is in. Also an MPAN’s TCB may be changed in conjunction with a LLFC change and there is no way for a supplier to identify if an MPAN changes TCB mid year or supply term.</t>
  </si>
  <si>
    <t>Accessibility of MPAN TNUoS Charging Band</t>
  </si>
  <si>
    <t>Graham Wilcox</t>
  </si>
  <si>
    <t>DCP 425</t>
  </si>
  <si>
    <t>Cost Apportionment Factor “cap” Methodology</t>
  </si>
  <si>
    <t>The intent of this Change Proposal (“CP”) is to provide further clarification as to how costs of Reinforcement are apportioned between the Company and the Customer (a Generation Connection) when the High-Cost Project Threshold is triggered.</t>
  </si>
  <si>
    <t>Schedule 32</t>
  </si>
  <si>
    <t>Schedule 31</t>
  </si>
  <si>
    <t>6.10</t>
  </si>
  <si>
    <t>6.4A</t>
  </si>
  <si>
    <t>5A.2</t>
  </si>
  <si>
    <t>5A.1A</t>
  </si>
  <si>
    <t>5A.1</t>
  </si>
  <si>
    <t>5A.</t>
  </si>
  <si>
    <t>4.2A</t>
  </si>
  <si>
    <t>1.10</t>
  </si>
  <si>
    <t>1.2A</t>
  </si>
  <si>
    <t>General Charging</t>
  </si>
  <si>
    <t>No</t>
  </si>
  <si>
    <t>The DCP 325 Working Group is looking to issue a consultation to industry shortly.</t>
  </si>
  <si>
    <t>Andrew Malley</t>
  </si>
  <si>
    <t>The Working Group met on 02 October to review the need for a BSC change. It was agreed that a BSC change was required and that DCP 388 couldn’t be progressed until the BSC change had been defined so DCP 388  has been paused.</t>
  </si>
  <si>
    <t xml:space="preserve">Richard Colwill/ Craig Booth </t>
  </si>
  <si>
    <t>Status Update</t>
  </si>
  <si>
    <r>
      <rPr>
        <b/>
        <u/>
        <sz val="10"/>
        <color theme="1"/>
        <rFont val="Calibri"/>
        <family val="2"/>
        <scheme val="minor"/>
      </rPr>
      <t xml:space="preserve">Area of development Detail Principles based topics </t>
    </r>
    <r>
      <rPr>
        <b/>
        <sz val="10"/>
        <color theme="1"/>
        <rFont val="Calibri"/>
        <family val="2"/>
        <scheme val="minor"/>
      </rPr>
      <t xml:space="preserve">
1 Updated case for change 
</t>
    </r>
    <r>
      <rPr>
        <sz val="10"/>
        <color theme="1"/>
        <rFont val="Calibri"/>
        <family val="2"/>
        <scheme val="minor"/>
      </rPr>
      <t xml:space="preserve">• Current shortcomings of DUoS methodology </t>
    </r>
    <r>
      <rPr>
        <b/>
        <sz val="10"/>
        <color theme="1"/>
        <rFont val="Calibri"/>
        <family val="2"/>
        <scheme val="minor"/>
      </rPr>
      <t>+</t>
    </r>
    <r>
      <rPr>
        <sz val="10"/>
        <color theme="1"/>
        <rFont val="Calibri"/>
        <family val="2"/>
        <scheme val="minor"/>
      </rPr>
      <t xml:space="preserve"> Desired key outcomes of DUoS reform </t>
    </r>
    <r>
      <rPr>
        <b/>
        <sz val="10"/>
        <color theme="1"/>
        <rFont val="Calibri"/>
        <family val="2"/>
        <scheme val="minor"/>
      </rPr>
      <t>+</t>
    </r>
    <r>
      <rPr>
        <sz val="10"/>
        <color theme="1"/>
        <rFont val="Calibri"/>
        <family val="2"/>
        <scheme val="minor"/>
      </rPr>
      <t xml:space="preserve"> Alignment with other charging reforms </t>
    </r>
    <r>
      <rPr>
        <b/>
        <sz val="10"/>
        <color theme="1"/>
        <rFont val="Calibri"/>
        <family val="2"/>
        <scheme val="minor"/>
      </rPr>
      <t>+</t>
    </r>
    <r>
      <rPr>
        <sz val="10"/>
        <color theme="1"/>
        <rFont val="Calibri"/>
        <family val="2"/>
        <scheme val="minor"/>
      </rPr>
      <t xml:space="preserve">  Alignment with relevant wider market reforms </t>
    </r>
    <r>
      <rPr>
        <b/>
        <sz val="10"/>
        <color theme="1"/>
        <rFont val="Calibri"/>
        <family val="2"/>
        <scheme val="minor"/>
      </rPr>
      <t>+</t>
    </r>
    <r>
      <rPr>
        <sz val="10"/>
        <color theme="1"/>
        <rFont val="Calibri"/>
        <family val="2"/>
        <scheme val="minor"/>
      </rPr>
      <t xml:space="preserve">  Consideration of interactions with the delivery of a net zero electricity system 
</t>
    </r>
    <r>
      <rPr>
        <b/>
        <sz val="10"/>
        <color theme="1"/>
        <rFont val="Calibri"/>
        <family val="2"/>
        <scheme val="minor"/>
      </rPr>
      <t xml:space="preserve">2 Principles and trade-offs in network charging </t>
    </r>
    <r>
      <rPr>
        <sz val="10"/>
        <color theme="1"/>
        <rFont val="Calibri"/>
        <family val="2"/>
        <scheme val="minor"/>
      </rPr>
      <t xml:space="preserve">
• Understand trade-offs in network charging principles </t>
    </r>
    <r>
      <rPr>
        <b/>
        <sz val="10"/>
        <color theme="1"/>
        <rFont val="Calibri"/>
        <family val="2"/>
        <scheme val="minor"/>
      </rPr>
      <t>+</t>
    </r>
    <r>
      <rPr>
        <sz val="10"/>
        <color theme="1"/>
        <rFont val="Calibri"/>
        <family val="2"/>
        <scheme val="minor"/>
      </rPr>
      <t xml:space="preserve">  Prioritise and fully understand how options serve various principles 
</t>
    </r>
    <r>
      <rPr>
        <b/>
        <sz val="10"/>
        <color theme="1"/>
        <rFont val="Calibri"/>
        <family val="2"/>
        <scheme val="minor"/>
      </rPr>
      <t xml:space="preserve">3 Role of DUoS in the emerging energy system (including decarbonisation) </t>
    </r>
    <r>
      <rPr>
        <sz val="10"/>
        <color theme="1"/>
        <rFont val="Calibri"/>
        <family val="2"/>
        <scheme val="minor"/>
      </rPr>
      <t xml:space="preserve">
• Reference cases we want to test options against – both in terms of market arrangements and future energy scenarios </t>
    </r>
    <r>
      <rPr>
        <b/>
        <sz val="10"/>
        <color theme="1"/>
        <rFont val="Calibri"/>
        <family val="2"/>
        <scheme val="minor"/>
      </rPr>
      <t>+</t>
    </r>
    <r>
      <rPr>
        <sz val="10"/>
        <color theme="1"/>
        <rFont val="Calibri"/>
        <family val="2"/>
        <scheme val="minor"/>
      </rPr>
      <t xml:space="preserve">  The size of the signal we have at our disposal to induce behavioural response 
</t>
    </r>
    <r>
      <rPr>
        <b/>
        <sz val="10"/>
        <color theme="1"/>
        <rFont val="Calibri"/>
        <family val="2"/>
        <scheme val="minor"/>
      </rPr>
      <t xml:space="preserve">4 What signals to send and to whom? </t>
    </r>
    <r>
      <rPr>
        <sz val="10"/>
        <color theme="1"/>
        <rFont val="Calibri"/>
        <family val="2"/>
        <scheme val="minor"/>
      </rPr>
      <t xml:space="preserve">
• What signals to send and the way that those signals are passed on to users of the network 
</t>
    </r>
    <r>
      <rPr>
        <b/>
        <sz val="10"/>
        <color theme="1"/>
        <rFont val="Calibri"/>
        <family val="2"/>
        <scheme val="minor"/>
      </rPr>
      <t xml:space="preserve">5 Distributional impacts, vulnerability, and fairness </t>
    </r>
    <r>
      <rPr>
        <sz val="10"/>
        <color theme="1"/>
        <rFont val="Calibri"/>
        <family val="2"/>
        <scheme val="minor"/>
      </rPr>
      <t xml:space="preserve">
• How big a signal are we willing to send </t>
    </r>
    <r>
      <rPr>
        <b/>
        <sz val="10"/>
        <color theme="1"/>
        <rFont val="Calibri"/>
        <family val="2"/>
        <scheme val="minor"/>
      </rPr>
      <t>+</t>
    </r>
    <r>
      <rPr>
        <sz val="10"/>
        <color theme="1"/>
        <rFont val="Calibri"/>
        <family val="2"/>
        <scheme val="minor"/>
      </rPr>
      <t xml:space="preserve">  What are the distributional impacts and are there particular consumer archetypes we need to pay attention to Technical topics 
</t>
    </r>
    <r>
      <rPr>
        <b/>
        <sz val="10"/>
        <color theme="1"/>
        <rFont val="Calibri"/>
        <family val="2"/>
        <scheme val="minor"/>
      </rPr>
      <t xml:space="preserve">6 Outstanding issues from phase 1 Access SCR reforms </t>
    </r>
    <r>
      <rPr>
        <sz val="10"/>
        <color theme="1"/>
        <rFont val="Calibri"/>
        <family val="2"/>
        <scheme val="minor"/>
      </rPr>
      <t xml:space="preserve">
• Reviewing and assessing locational signals removed from connection charges </t>
    </r>
    <r>
      <rPr>
        <b/>
        <sz val="10"/>
        <color theme="1"/>
        <rFont val="Calibri"/>
        <family val="2"/>
        <scheme val="minor"/>
      </rPr>
      <t>+</t>
    </r>
    <r>
      <rPr>
        <sz val="10"/>
        <color theme="1"/>
        <rFont val="Calibri"/>
        <family val="2"/>
        <scheme val="minor"/>
      </rPr>
      <t xml:space="preserve">  Ensuring DUoS arrangements are compatible with new non-firm/time-profiled access rights 
</t>
    </r>
    <r>
      <rPr>
        <b/>
        <sz val="10"/>
        <color theme="1"/>
        <rFont val="Calibri"/>
        <family val="2"/>
        <scheme val="minor"/>
      </rPr>
      <t xml:space="preserve">7 Linkages to flexibility </t>
    </r>
    <r>
      <rPr>
        <sz val="10"/>
        <color theme="1"/>
        <rFont val="Calibri"/>
        <family val="2"/>
        <scheme val="minor"/>
      </rPr>
      <t xml:space="preserve">
• How DUoS works in practice in enabling and achieving the benefits of flexibility, sitting alongside other signals/mechanisms </t>
    </r>
    <r>
      <rPr>
        <b/>
        <sz val="10"/>
        <color theme="1"/>
        <rFont val="Calibri"/>
        <family val="2"/>
        <scheme val="minor"/>
      </rPr>
      <t xml:space="preserve">+ </t>
    </r>
    <r>
      <rPr>
        <sz val="10"/>
        <color theme="1"/>
        <rFont val="Calibri"/>
        <family val="2"/>
        <scheme val="minor"/>
      </rPr>
      <t xml:space="preserve"> Linkages with wider full-chain flexibility work 
</t>
    </r>
    <r>
      <rPr>
        <b/>
        <sz val="10"/>
        <color theme="1"/>
        <rFont val="Calibri"/>
        <family val="2"/>
        <scheme val="minor"/>
      </rPr>
      <t xml:space="preserve">8 Choice of cost model </t>
    </r>
    <r>
      <rPr>
        <sz val="10"/>
        <color theme="1"/>
        <rFont val="Calibri"/>
        <family val="2"/>
        <scheme val="minor"/>
      </rPr>
      <t xml:space="preserve">
• What cost model is appropriate at each voltage level considering path dependency and future adaptability </t>
    </r>
    <r>
      <rPr>
        <b/>
        <sz val="10"/>
        <color theme="1"/>
        <rFont val="Calibri"/>
        <family val="2"/>
        <scheme val="minor"/>
      </rPr>
      <t xml:space="preserve">+ </t>
    </r>
    <r>
      <rPr>
        <sz val="10"/>
        <color theme="1"/>
        <rFont val="Calibri"/>
        <family val="2"/>
        <scheme val="minor"/>
      </rPr>
      <t xml:space="preserve"> Addressing the boundary distortion between EHV and HV/LV created by the current methodologies 
</t>
    </r>
    <r>
      <rPr>
        <b/>
        <sz val="10"/>
        <color theme="1"/>
        <rFont val="Calibri"/>
        <family val="2"/>
        <scheme val="minor"/>
      </rPr>
      <t>9 Locational granularity</t>
    </r>
    <r>
      <rPr>
        <sz val="10"/>
        <color theme="1"/>
        <rFont val="Calibri"/>
        <family val="2"/>
        <scheme val="minor"/>
      </rPr>
      <t xml:space="preserve">
• How the cost models need to evolve and developing options for introducing more locational granularity 
</t>
    </r>
    <r>
      <rPr>
        <b/>
        <sz val="10"/>
        <color theme="1"/>
        <rFont val="Calibri"/>
        <family val="2"/>
        <scheme val="minor"/>
      </rPr>
      <t xml:space="preserve">10 Charge design/cost allocation </t>
    </r>
    <r>
      <rPr>
        <sz val="10"/>
        <color theme="1"/>
        <rFont val="Calibri"/>
        <family val="2"/>
        <scheme val="minor"/>
      </rPr>
      <t xml:space="preserve">
• Based on the above technical choices what is the appropriate way to charge customers </t>
    </r>
    <r>
      <rPr>
        <b/>
        <sz val="10"/>
        <color theme="1"/>
        <rFont val="Calibri"/>
        <family val="2"/>
        <scheme val="minor"/>
      </rPr>
      <t>+</t>
    </r>
    <r>
      <rPr>
        <sz val="10"/>
        <color theme="1"/>
        <rFont val="Calibri"/>
        <family val="2"/>
        <scheme val="minor"/>
      </rPr>
      <t xml:space="preserve">  Balance between usage-based and capacity based charges
</t>
    </r>
    <r>
      <rPr>
        <b/>
        <u/>
        <sz val="10"/>
        <color theme="1"/>
        <rFont val="Calibri"/>
        <family val="2"/>
        <scheme val="minor"/>
      </rPr>
      <t xml:space="preserve">On 25 February 2022 </t>
    </r>
    <r>
      <rPr>
        <sz val="10"/>
        <color theme="1"/>
        <rFont val="Calibri"/>
        <family val="2"/>
        <scheme val="minor"/>
      </rPr>
      <t>Ofgem published their Decision (</t>
    </r>
    <r>
      <rPr>
        <u/>
        <sz val="10"/>
        <color rgb="FF0070C0"/>
        <rFont val="Calibri"/>
        <family val="2"/>
        <scheme val="minor"/>
      </rPr>
      <t>https://www.ofgem.gov.uk/publications/distribution-use-system-charges-significant-code-review-launch</t>
    </r>
    <r>
      <rPr>
        <sz val="10"/>
        <color theme="1"/>
        <rFont val="Calibri"/>
        <family val="2"/>
        <scheme val="minor"/>
      </rPr>
      <t xml:space="preserve">) to take forward the reform of Distribution Use of System charges under a separate Significant Code </t>
    </r>
    <r>
      <rPr>
        <b/>
        <u/>
        <sz val="10"/>
        <color theme="1"/>
        <rFont val="Calibri"/>
        <family val="2"/>
        <scheme val="minor"/>
      </rPr>
      <t>Review on revised timescales.</t>
    </r>
    <r>
      <rPr>
        <sz val="10"/>
        <color theme="1"/>
        <rFont val="Calibri"/>
        <family val="2"/>
        <scheme val="minor"/>
      </rPr>
      <t xml:space="preserve">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t>
    </r>
    <r>
      <rPr>
        <b/>
        <u/>
        <sz val="10"/>
        <color theme="1"/>
        <rFont val="Calibri"/>
        <family val="2"/>
        <scheme val="minor"/>
      </rPr>
      <t>The DUoS SCR will directly mirror the scope of the DUoS review set out in the original Access SCR</t>
    </r>
    <r>
      <rPr>
        <sz val="10"/>
        <color theme="1"/>
        <rFont val="Calibri"/>
        <family val="2"/>
        <scheme val="minor"/>
      </rPr>
      <t>.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t>
    </r>
  </si>
  <si>
    <r>
      <rPr>
        <b/>
        <u/>
        <sz val="10"/>
        <color theme="1"/>
        <rFont val="Calibri"/>
        <family val="2"/>
        <scheme val="minor"/>
      </rPr>
      <t>8 November 2022 - Open Letter regarding Prioritisation of Electricity Network Charging Reforms</t>
    </r>
    <r>
      <rPr>
        <sz val="10"/>
        <color theme="1"/>
        <rFont val="Calibri"/>
        <family val="2"/>
        <scheme val="minor"/>
      </rPr>
      <t xml:space="preserve">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
</t>
    </r>
    <r>
      <rPr>
        <b/>
        <u/>
        <sz val="10"/>
        <color theme="1"/>
        <rFont val="Calibri"/>
        <family val="2"/>
        <scheme val="minor"/>
      </rPr>
      <t xml:space="preserve">Update 31 October 2023 – CFF </t>
    </r>
    <r>
      <rPr>
        <sz val="10"/>
        <color theme="1"/>
        <rFont val="Calibri"/>
        <family val="2"/>
        <scheme val="minor"/>
      </rPr>
      <t xml:space="preserve">
</t>
    </r>
    <r>
      <rPr>
        <i/>
        <u/>
        <sz val="10"/>
        <color theme="1"/>
        <rFont val="Calibri"/>
        <family val="2"/>
        <scheme val="minor"/>
      </rPr>
      <t>Distribution Charging Reforms (key points)</t>
    </r>
    <r>
      <rPr>
        <sz val="10"/>
        <color theme="1"/>
        <rFont val="Calibri"/>
        <family val="2"/>
        <scheme val="minor"/>
      </rPr>
      <t xml:space="preserve">
Ofgem have restarted DUoS reform work. During the CFF session, Ofgem shared some initial areas of interest and provided a space for industry to feed in its views on these areas. 
Amidst their ongoing conversations with stakeholders across industry, Ofgem have identified a shortlist of reforms to DUoS arrangements that they hope will ensure the arrangements are fit for purpose and fully support the energy transition. 
</t>
    </r>
    <r>
      <rPr>
        <b/>
        <sz val="10"/>
        <color theme="1"/>
        <rFont val="Calibri"/>
        <family val="2"/>
        <scheme val="minor"/>
      </rPr>
      <t>In the near term</t>
    </r>
    <r>
      <rPr>
        <sz val="10"/>
        <color theme="1"/>
        <rFont val="Calibri"/>
        <family val="2"/>
        <scheme val="minor"/>
      </rPr>
      <t xml:space="preserve">, Ofgem will examine: 
• Issues with the stability of EHV charges; and 
• The costs and benefits of DUoS credit arrangements for generation. 
</t>
    </r>
    <r>
      <rPr>
        <b/>
        <sz val="10"/>
        <color theme="1"/>
        <rFont val="Calibri"/>
        <family val="2"/>
        <scheme val="minor"/>
      </rPr>
      <t>In the longer term</t>
    </r>
    <r>
      <rPr>
        <sz val="10"/>
        <color theme="1"/>
        <rFont val="Calibri"/>
        <family val="2"/>
        <scheme val="minor"/>
      </rPr>
      <t xml:space="preserve">, Ofgem will focus on: 
• Inconsistencies in charging signals depending on voltage and location of connection across T&amp;D; 
• The locational and temporal granularity of the DUoS charges at all levels; and 
• How costs are allocated between the residual and forward-looking charges. 
</t>
    </r>
    <r>
      <rPr>
        <b/>
        <u/>
        <sz val="10"/>
        <color theme="1"/>
        <rFont val="Calibri"/>
        <family val="2"/>
        <scheme val="minor"/>
      </rPr>
      <t>Ofgem are also considering</t>
    </r>
    <r>
      <rPr>
        <sz val="10"/>
        <color theme="1"/>
        <rFont val="Calibri"/>
        <family val="2"/>
        <scheme val="minor"/>
      </rPr>
      <t xml:space="preserve">: 
• Some work on future-proofing the IDNO model; and 
• A post-implementation review of our residual reforms
</t>
    </r>
  </si>
  <si>
    <t>Questions for stakeholder feedback: • How should charges for large generators and large demand users at different voltages account for the increasing proportion of distributed generation and the changing nature of network flows? • Should there be greater alignment of charging obligations and methodologies for transmission- and distribution-connected assets, to encourage efficient connection voltage choices by generation and storage assets?</t>
  </si>
  <si>
    <r>
      <rPr>
        <b/>
        <u/>
        <sz val="11"/>
        <color theme="1"/>
        <rFont val="Calibri"/>
        <family val="2"/>
        <scheme val="minor"/>
      </rPr>
      <t xml:space="preserve">Open letter on regulatory arrangements for independent distribution network operators </t>
    </r>
    <r>
      <rPr>
        <sz val="11"/>
        <color theme="1"/>
        <rFont val="Calibri"/>
        <family val="2"/>
        <scheme val="minor"/>
      </rPr>
      <t xml:space="preserve">
</t>
    </r>
    <r>
      <rPr>
        <u/>
        <sz val="11"/>
        <color rgb="FF0070C0"/>
        <rFont val="Calibri"/>
        <family val="2"/>
        <scheme val="minor"/>
      </rPr>
      <t>https://www.ofgem.gov.uk/publications/open-letter-regulatory-arrangements-independent-distribution-network-operators</t>
    </r>
    <r>
      <rPr>
        <sz val="11"/>
        <color theme="1"/>
        <rFont val="Calibri"/>
        <family val="2"/>
        <scheme val="minor"/>
      </rPr>
      <t xml:space="preserve">
Publication date: 19 October 2023 
Response deadline: 01 December 2023
In this letter Ofgem outline some recent developments in the activities of independent distribution network operators (IDNOs). These developments have contributed to Ofgem’s view that the benefits of competition from IDNOs in extra high voltage (EHV) connections (including those directly connected to the transmission network) may need to be reviewed. Ofgem have published the letter now to signal to relevant parties that they are considering reviewing these arrangements. Ofgem also invite views from stakeholders on these developments ahead of initiating any review.
</t>
    </r>
  </si>
  <si>
    <r>
      <rPr>
        <b/>
        <u/>
        <sz val="11"/>
        <color theme="1"/>
        <rFont val="Calibri"/>
        <family val="2"/>
        <scheme val="minor"/>
      </rPr>
      <t>Potential upcoming review of regulatory arrangements</t>
    </r>
    <r>
      <rPr>
        <sz val="11"/>
        <color theme="1"/>
        <rFont val="Calibri"/>
        <family val="2"/>
        <scheme val="minor"/>
      </rPr>
      <t xml:space="preserve">
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While Ofgem note some of the benefits that the LDNO regime has brought, they consider that a consideration of these benefits now could be timely. The regime was originally introduced around 20 years ago and the energy system has changed radically since then and continues to evolve as we move towards Net Zero. Indeed, their original decision on the regulation of LDNOs indicated their intention to consider regulatory arrangements from 2016 onwards, in 2011. The full scope of any such review is yet to be determined, and will be informed by the responses received to the questions at the end of the letter. 
Ofgem have issued the open letter to alert parties, in particular current and prospective LDNOs and their EHV customers, that the existing regulatory arrangements may evolve to reflect the changing role of LDNOs. This was always Ofgem’s intention when setting up the regime and it means that any arrangements in place now may not be enduring. 
Ofgem would seek to ensure that any such review improves arrangements in terms of their principal objective and statutory duties. Ofgem have said that they are also aware of the value of innovation and competition in seeking to meet government’s ambitious Net Zero targets. Ofgem will communicate further on this matter in due course. In the meantime, they would welcome initial thoughts on the questions below. 
Questions 
1. What do you consider to be the pros/cons of IDNOs connecting EHV customers embedded within distribution networks? 
2. What do you consider to be the pros/cons of IDNOs connecting directly to the transmission network?</t>
    </r>
  </si>
  <si>
    <t xml:space="preserve">Ofgem letter on strategic transmission charging reform </t>
  </si>
  <si>
    <t>Open letter on regulatory arrangements for IDNOs</t>
  </si>
  <si>
    <t>New Items</t>
  </si>
  <si>
    <t xml:space="preserve">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t>
  </si>
  <si>
    <t>This letter on strategic transmission charging reform sets out our initial thinking on the future role and design of electricity transmission network charging and why reform may be required. </t>
  </si>
  <si>
    <r>
      <rPr>
        <b/>
        <u/>
        <sz val="11"/>
        <color theme="1"/>
        <rFont val="Calibri"/>
        <family val="2"/>
        <scheme val="minor"/>
      </rPr>
      <t xml:space="preserve">Open letter on strategic transmission charging reform </t>
    </r>
    <r>
      <rPr>
        <sz val="11"/>
        <color theme="1"/>
        <rFont val="Calibri"/>
        <family val="2"/>
        <scheme val="minor"/>
      </rPr>
      <t xml:space="preserve">
</t>
    </r>
    <r>
      <rPr>
        <u/>
        <sz val="11"/>
        <color rgb="FF0070C0"/>
        <rFont val="Calibri"/>
        <family val="2"/>
        <scheme val="minor"/>
      </rPr>
      <t>https://www.ofgem.gov.uk/sites/default/files/2023-09/Open%20letter%20STC_110923.pdf</t>
    </r>
    <r>
      <rPr>
        <sz val="11"/>
        <color theme="1"/>
        <rFont val="Calibri"/>
        <family val="2"/>
        <scheme val="minor"/>
      </rPr>
      <t xml:space="preserve">
Publication date: 11 September 2023 
Response deadline: 15 November 2023
This letter on strategic transmission charging reform sets out Ofgem's initial thinking on the future role and design of electricity transmission network charging and why reform may be required. Ofgem consider these issues in the context of fundamental system change and policy reform, such as that being considered as part of the government’s Review of Electricity Market Arrangements. Ofgem welcome stakeholder engagement on their initial thinking and to facilitate this, have set out some questions where they would particularly welcome stakeholder input. </t>
    </r>
  </si>
  <si>
    <t>DCP 433</t>
  </si>
  <si>
    <t>The intent of this Change Proposal is to amend Schedule 32 to ensure that processes which may result in the backdating of rebates/charges are reflective of the limitations within the current industry arrangements.</t>
  </si>
  <si>
    <t>Limitation for backdating of rebates/charges under Schedule 32</t>
  </si>
  <si>
    <t>Yes</t>
  </si>
  <si>
    <t>DCP 424 has been delayed due a request by Ofgem for further impact analysis on the proposed BSC solution (P441 - Creation of Complex Site Classes). The DCP 424 consultation is now estimated to be released in Q3 2024.</t>
  </si>
  <si>
    <t>VOTING</t>
  </si>
  <si>
    <t>This change proposal aims to shorten the DUoS Pricing Notice Periods so there is longer period between the publication of the PCFM where OFGEM have the option to make changes to our allowed revenue at short notice and the setting of the prices</t>
  </si>
  <si>
    <t>To Shorten the DUoS Pricing Notice Periods</t>
  </si>
  <si>
    <t>DCP 437</t>
  </si>
  <si>
    <t>DCP 438</t>
  </si>
  <si>
    <t>This change proposal aims to update the rate of return as the previous legal text is out of date.</t>
  </si>
  <si>
    <t>Rate of Return Change Proposal</t>
  </si>
  <si>
    <t>The next Working Group meeting is scheduled for 15 April and Charge UK will be attending this meeting.</t>
  </si>
  <si>
    <t>CEPA have provided updated modelling which excludes changes in the EDCM as requested. This has been shared with the working group for testing prior to issuing for consultation.</t>
  </si>
  <si>
    <t>The Working Group has completed the change report and this will be presented to the March panel.</t>
  </si>
  <si>
    <t>The Working Group issued a consultation on 18  March 2024 to gather feedback on the proposed solution. The deadline for responses is 10 April 2024. The Working Group plan to meet again on 18 April to review the consultation responses and the draft Change Report.</t>
  </si>
  <si>
    <t>DCP 437 was submitted to the Panel for Initial Assessment during their February meeting. The Panel approved for DCP 437 to progress to the Definition Phase and for a Working Groupto be set up in order to refine the proposed solution, however, Ofgem noted that the CP may impact upon their DUoS SCR and so was placed on hold until this impact was assessed. During the March Panel meeting, Ofgem confirmed that whilst they do believe there to be an interaction, that they are happy for DCP 437 to proceed. Invitations to join the Working Group have been issued and the first meeting will be scheduled shortly.</t>
  </si>
  <si>
    <t>DCP 438 was submitted to the Panel for Initial Assessment during their March meeting. The Panel approved for DCP 438 to progress to the Definition Phase and for a Working Groupto be set up in order to refine the proposed solution. The first Working Group meeting is scheduled for 22/04/2024.</t>
  </si>
  <si>
    <t>IMPLEMENTED</t>
  </si>
  <si>
    <t>CONSULTATION</t>
  </si>
  <si>
    <t>The DCP 412 Working Group plan to meet again in April to further develop the second consultation documents with the aim to issue to send before the end of April.</t>
  </si>
  <si>
    <t>The Change Report was issued following last month’s Panel meeting and voting has concluded, with the change declaration issued on 14/06/2023. DCP 414 was implemented on 01 April 2024</t>
  </si>
  <si>
    <t>The DCP 395 Working Group issued a consultation to industry in March 2022, with responses due by 12 April. The Working Group met on 25 April to review the consultation responses and agreed the final solution. The Change Report was presented to the Panel during the May Panel meeting, where it was approved to be issued for Party voting. DCP 395 was implemented on 01 April 2024</t>
  </si>
  <si>
    <t>CEPA have provided updated models, and these have been tested by one DNO, still awaiting testing from others before to confirm the updates are fit for purpose. It is expected that the change report will be issued to the May Panel meeting.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</si>
</sst>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F800]dddd\,\ mmmm\ dd\,\ yyyy"/>
  </numFmts>
  <fonts count="48" x14ac:knownFonts="1">
    <font>
      <sz val="11"/>
      <color theme="1"/>
      <name val="Calibri"/>
      <family val="2"/>
      <scheme val="minor"/>
    </font>
    <font>
      <b/>
      <sz val="11"/>
      <color theme="1"/>
      <name val="Calibri"/>
      <family val="2"/>
      <scheme val="minor"/>
    </font>
    <font>
      <sz val="11"/>
      <color rgb="FFFF0000"/>
      <name val="Calibri"/>
      <family val="2"/>
      <scheme val="minor"/>
    </font>
    <font>
      <sz val="11"/>
      <name val="Calibri"/>
      <family val="2"/>
      <scheme val="minor"/>
    </font>
    <font>
      <b/>
      <sz val="11"/>
      <color theme="0"/>
      <name val="Calibri"/>
      <family val="2"/>
      <scheme val="minor"/>
    </font>
    <font>
      <sz val="11"/>
      <color rgb="FF404040"/>
      <name val="Calibri"/>
      <family val="2"/>
      <scheme val="minor"/>
    </font>
    <font>
      <b/>
      <sz val="11"/>
      <color rgb="FF404040"/>
      <name val="Calibri"/>
      <family val="2"/>
      <scheme val="minor"/>
    </font>
    <font>
      <sz val="10"/>
      <name val="Arial"/>
      <family val="2"/>
    </font>
    <font>
      <sz val="11"/>
      <color theme="1"/>
      <name val="Calibri"/>
      <family val="2"/>
      <scheme val="minor"/>
    </font>
    <font>
      <sz val="11"/>
      <color rgb="FF006100"/>
      <name val="Calibri"/>
      <family val="2"/>
      <scheme val="minor"/>
    </font>
    <font>
      <sz val="11"/>
      <color rgb="FF9C0006"/>
      <name val="Calibri"/>
      <family val="2"/>
      <scheme val="minor"/>
    </font>
    <font>
      <sz val="11"/>
      <color theme="0"/>
      <name val="Calibri"/>
      <family val="2"/>
      <scheme val="minor"/>
    </font>
    <font>
      <sz val="10"/>
      <name val="Arial"/>
      <family val="2"/>
    </font>
    <font>
      <sz val="10"/>
      <color theme="1"/>
      <name val="Arial"/>
      <family val="2"/>
    </font>
    <font>
      <sz val="10"/>
      <color theme="1"/>
      <name val="Tahoma"/>
      <family val="2"/>
    </font>
    <font>
      <sz val="10"/>
      <color theme="4" tint="-0.24994659260841701"/>
      <name val="Calibri"/>
      <family val="2"/>
      <scheme val="minor"/>
    </font>
    <font>
      <sz val="8"/>
      <color theme="4"/>
      <name val="Calibri"/>
      <family val="2"/>
      <scheme val="minor"/>
    </font>
    <font>
      <b/>
      <sz val="13"/>
      <color theme="4"/>
      <name val="Calibri"/>
      <family val="2"/>
      <scheme val="minor"/>
    </font>
    <font>
      <b/>
      <sz val="25"/>
      <color theme="0" tint="-0.14996795556505021"/>
      <name val="Calibri"/>
      <family val="2"/>
      <scheme val="minor"/>
    </font>
    <font>
      <b/>
      <sz val="12"/>
      <color theme="4"/>
      <name val="Calibri"/>
      <family val="2"/>
      <scheme val="minor"/>
    </font>
    <font>
      <b/>
      <sz val="11"/>
      <name val="Calibri"/>
      <family val="2"/>
      <scheme val="minor"/>
    </font>
    <font>
      <sz val="10"/>
      <name val="Arial"/>
      <family val="2"/>
    </font>
    <font>
      <b/>
      <sz val="11"/>
      <name val="Arial"/>
      <family val="2"/>
    </font>
    <font>
      <sz val="10"/>
      <color theme="1"/>
      <name val="Calibri"/>
      <family val="2"/>
      <scheme val="minor"/>
    </font>
    <font>
      <b/>
      <sz val="10"/>
      <color theme="1"/>
      <name val="Calibri"/>
      <family val="2"/>
      <scheme val="minor"/>
    </font>
    <font>
      <b/>
      <sz val="12"/>
      <color theme="1"/>
      <name val="Calibri"/>
      <family val="2"/>
      <scheme val="minor"/>
    </font>
    <font>
      <b/>
      <sz val="11"/>
      <color rgb="FFFF0000"/>
      <name val="Calibri"/>
      <family val="2"/>
      <scheme val="minor"/>
    </font>
    <font>
      <b/>
      <sz val="18"/>
      <color theme="1"/>
      <name val="Calibri"/>
      <family val="2"/>
      <scheme val="minor"/>
    </font>
    <font>
      <b/>
      <sz val="11"/>
      <color theme="1"/>
      <name val="Calibri"/>
      <family val="2"/>
    </font>
    <font>
      <sz val="12"/>
      <color theme="1"/>
      <name val="Calibri"/>
      <family val="2"/>
      <scheme val="minor"/>
    </font>
    <font>
      <b/>
      <sz val="14"/>
      <color rgb="FFFFFF00"/>
      <name val="Calibri"/>
      <family val="2"/>
    </font>
    <font>
      <sz val="11"/>
      <name val="Calibri"/>
      <family val="2"/>
    </font>
    <font>
      <b/>
      <sz val="11"/>
      <color theme="0"/>
      <name val="Arial"/>
      <family val="2"/>
    </font>
    <font>
      <sz val="11"/>
      <color rgb="FF000000"/>
      <name val="Calibri"/>
      <family val="2"/>
    </font>
    <font>
      <b/>
      <sz val="11"/>
      <color rgb="FF000000"/>
      <name val="Calibri"/>
      <family val="2"/>
    </font>
    <font>
      <b/>
      <sz val="12"/>
      <color theme="1"/>
      <name val="Calibri"/>
      <family val="2"/>
    </font>
    <font>
      <b/>
      <sz val="12"/>
      <color theme="0"/>
      <name val="Calibri"/>
      <family val="2"/>
    </font>
    <font>
      <u/>
      <sz val="11"/>
      <color theme="4"/>
      <name val="Calibri"/>
      <family val="2"/>
      <scheme val="minor"/>
    </font>
    <font>
      <b/>
      <u/>
      <sz val="10"/>
      <color theme="1"/>
      <name val="Calibri"/>
      <family val="2"/>
      <scheme val="minor"/>
    </font>
    <font>
      <u/>
      <sz val="10"/>
      <color theme="1"/>
      <name val="Calibri"/>
      <family val="2"/>
      <scheme val="minor"/>
    </font>
    <font>
      <b/>
      <u/>
      <sz val="11"/>
      <color theme="1"/>
      <name val="Calibri"/>
      <family val="2"/>
      <scheme val="minor"/>
    </font>
    <font>
      <b/>
      <sz val="12"/>
      <color theme="0"/>
      <name val="Calibri"/>
      <family val="2"/>
      <scheme val="minor"/>
    </font>
    <font>
      <sz val="11"/>
      <name val="Calibri"/>
      <family val="2"/>
    </font>
    <font>
      <u/>
      <sz val="10"/>
      <color rgb="FF0070C0"/>
      <name val="Calibri"/>
      <family val="2"/>
      <scheme val="minor"/>
    </font>
    <font>
      <i/>
      <u/>
      <sz val="10"/>
      <color theme="1"/>
      <name val="Calibri"/>
      <family val="2"/>
      <scheme val="minor"/>
    </font>
    <font>
      <u/>
      <sz val="11"/>
      <color rgb="FF0070C0"/>
      <name val="Calibri"/>
      <family val="2"/>
      <scheme val="minor"/>
    </font>
    <font>
      <sz val="10"/>
      <name val="Calibri"/>
      <family val="2"/>
      <scheme val="minor"/>
    </font>
    <font>
      <sz val="10"/>
      <name val="Arial"/>
      <family val="2"/>
    </font>
  </fonts>
  <fills count="32">
    <fill>
      <patternFill patternType="none"/>
    </fill>
    <fill>
      <patternFill patternType="gray125"/>
    </fill>
    <fill>
      <patternFill patternType="solid">
        <fgColor theme="4" tint="0.59999389629810485"/>
        <bgColor indexed="64"/>
      </patternFill>
    </fill>
    <fill>
      <patternFill patternType="solid">
        <fgColor theme="4" tint="-0.249977111117893"/>
        <bgColor indexed="64"/>
      </patternFill>
    </fill>
    <fill>
      <patternFill patternType="solid">
        <fgColor theme="4" tint="0.79998168889431442"/>
        <bgColor indexed="64"/>
      </patternFill>
    </fill>
    <fill>
      <patternFill patternType="solid">
        <fgColor rgb="FF7030A0"/>
        <bgColor indexed="64"/>
      </patternFill>
    </fill>
    <fill>
      <patternFill patternType="solid">
        <fgColor theme="0"/>
        <bgColor indexed="64"/>
      </patternFill>
    </fill>
    <fill>
      <patternFill patternType="solid">
        <fgColor theme="2"/>
        <bgColor indexed="64"/>
      </patternFill>
    </fill>
    <fill>
      <patternFill patternType="solid">
        <fgColor rgb="FFC6EFCE"/>
      </patternFill>
    </fill>
    <fill>
      <patternFill patternType="solid">
        <fgColor rgb="FFFFC7CE"/>
      </patternFill>
    </fill>
    <fill>
      <patternFill patternType="solid">
        <fgColor theme="4"/>
      </patternFill>
    </fill>
    <fill>
      <patternFill patternType="solid">
        <fgColor theme="7"/>
      </patternFill>
    </fill>
    <fill>
      <patternFill patternType="solid">
        <fgColor theme="8"/>
      </patternFill>
    </fill>
    <fill>
      <patternFill patternType="solid">
        <fgColor theme="8" tint="0.79998168889431442"/>
        <bgColor indexed="65"/>
      </patternFill>
    </fill>
    <fill>
      <patternFill patternType="solid">
        <fgColor theme="9" tint="0.39997558519241921"/>
        <bgColor indexed="64"/>
      </patternFill>
    </fill>
    <fill>
      <patternFill patternType="solid">
        <fgColor rgb="FF6EB29D"/>
        <bgColor indexed="64"/>
      </patternFill>
    </fill>
    <fill>
      <patternFill patternType="solid">
        <fgColor theme="1"/>
        <bgColor indexed="64"/>
      </patternFill>
    </fill>
    <fill>
      <patternFill patternType="solid">
        <fgColor rgb="FF58C885"/>
        <bgColor indexed="64"/>
      </patternFill>
    </fill>
    <fill>
      <patternFill patternType="solid">
        <fgColor rgb="FFFFFF00"/>
        <bgColor indexed="64"/>
      </patternFill>
    </fill>
    <fill>
      <patternFill patternType="solid">
        <fgColor theme="7" tint="0.39997558519241921"/>
        <bgColor indexed="64"/>
      </patternFill>
    </fill>
    <fill>
      <patternFill patternType="solid">
        <fgColor theme="8"/>
        <bgColor indexed="64"/>
      </patternFill>
    </fill>
    <fill>
      <patternFill patternType="solid">
        <fgColor rgb="FF92D050"/>
        <bgColor indexed="64"/>
      </patternFill>
    </fill>
    <fill>
      <patternFill patternType="solid">
        <fgColor rgb="FFFFC000"/>
        <bgColor indexed="64"/>
      </patternFill>
    </fill>
    <fill>
      <patternFill patternType="solid">
        <fgColor rgb="FF386A59"/>
        <bgColor indexed="64"/>
      </patternFill>
    </fill>
    <fill>
      <patternFill patternType="solid">
        <fgColor rgb="FFD9EBE5"/>
        <bgColor indexed="64"/>
      </patternFill>
    </fill>
    <fill>
      <patternFill patternType="solid">
        <fgColor rgb="FFD9D9D9"/>
        <bgColor indexed="64"/>
      </patternFill>
    </fill>
    <fill>
      <patternFill patternType="solid">
        <fgColor rgb="FFFFFFFF"/>
        <bgColor indexed="64"/>
      </patternFill>
    </fill>
    <fill>
      <patternFill patternType="solid">
        <fgColor theme="7" tint="0.59999389629810485"/>
        <bgColor indexed="64"/>
      </patternFill>
    </fill>
    <fill>
      <patternFill patternType="solid">
        <fgColor theme="1"/>
        <bgColor theme="1"/>
      </patternFill>
    </fill>
    <fill>
      <patternFill patternType="solid">
        <fgColor theme="3" tint="0.59999389629810485"/>
        <bgColor indexed="64"/>
      </patternFill>
    </fill>
    <fill>
      <patternFill patternType="solid">
        <fgColor rgb="FFD34DC9"/>
        <bgColor indexed="64"/>
      </patternFill>
    </fill>
    <fill>
      <patternFill patternType="solid">
        <fgColor rgb="FFFF00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rgb="FFC3DFD6"/>
      </right>
      <top style="thin">
        <color rgb="FFC3DFD6"/>
      </top>
      <bottom style="thin">
        <color rgb="FFC3DFD6"/>
      </bottom>
      <diagonal/>
    </border>
    <border>
      <left/>
      <right style="thin">
        <color rgb="FFC3DFD6"/>
      </right>
      <top/>
      <bottom style="thin">
        <color rgb="FFC3DFD6"/>
      </bottom>
      <diagonal/>
    </border>
    <border>
      <left/>
      <right style="thin">
        <color rgb="FFC3DFD6"/>
      </right>
      <top/>
      <bottom/>
      <diagonal/>
    </border>
    <border>
      <left/>
      <right style="thin">
        <color rgb="FFC3DFD6"/>
      </right>
      <top style="thin">
        <color rgb="FFC3DFD6"/>
      </top>
      <bottom/>
      <diagonal/>
    </border>
    <border>
      <left/>
      <right style="thin">
        <color rgb="FFD9EBE5"/>
      </right>
      <top style="thin">
        <color rgb="FFD9EBE5"/>
      </top>
      <bottom style="thin">
        <color rgb="FFD9EBE5"/>
      </bottom>
      <diagonal/>
    </border>
    <border>
      <left style="thin">
        <color theme="0"/>
      </left>
      <right style="thin">
        <color theme="0"/>
      </right>
      <top style="thin">
        <color theme="0"/>
      </top>
      <bottom/>
      <diagonal/>
    </border>
    <border>
      <left/>
      <right/>
      <top style="thin">
        <color indexed="64"/>
      </top>
      <bottom style="thin">
        <color indexed="64"/>
      </bottom>
      <diagonal/>
    </border>
    <border>
      <left style="thin">
        <color theme="0"/>
      </left>
      <right/>
      <top style="thin">
        <color theme="0"/>
      </top>
      <bottom/>
      <diagonal/>
    </border>
    <border>
      <left style="thin">
        <color theme="0"/>
      </left>
      <right/>
      <top style="thin">
        <color theme="1"/>
      </top>
      <bottom/>
      <diagonal/>
    </border>
    <border>
      <left style="thin">
        <color indexed="64"/>
      </left>
      <right style="thin">
        <color theme="0"/>
      </right>
      <top style="thin">
        <color theme="0"/>
      </top>
      <bottom/>
      <diagonal/>
    </border>
    <border>
      <left style="thick">
        <color rgb="FF3C9164"/>
      </left>
      <right style="thick">
        <color rgb="FF3C9164"/>
      </right>
      <top style="thick">
        <color rgb="FF3C9164"/>
      </top>
      <bottom style="thick">
        <color rgb="FF3C9164"/>
      </bottom>
      <diagonal/>
    </border>
    <border>
      <left style="medium">
        <color rgb="FF3C9164"/>
      </left>
      <right style="medium">
        <color rgb="FF3C9164"/>
      </right>
      <top style="medium">
        <color rgb="FF3C9164"/>
      </top>
      <bottom style="medium">
        <color rgb="FF3C9164"/>
      </bottom>
      <diagonal/>
    </border>
    <border>
      <left style="thin">
        <color auto="1"/>
      </left>
      <right/>
      <top/>
      <bottom style="thin">
        <color auto="1"/>
      </bottom>
      <diagonal/>
    </border>
    <border>
      <left style="thin">
        <color auto="1"/>
      </left>
      <right style="thin">
        <color auto="1"/>
      </right>
      <top/>
      <bottom style="thin">
        <color auto="1"/>
      </bottom>
      <diagonal/>
    </border>
    <border>
      <left/>
      <right style="thin">
        <color indexed="64"/>
      </right>
      <top/>
      <bottom style="thin">
        <color indexed="64"/>
      </bottom>
      <diagonal/>
    </border>
    <border>
      <left/>
      <right style="medium">
        <color indexed="64"/>
      </right>
      <top/>
      <bottom style="medium">
        <color indexed="64"/>
      </bottom>
      <diagonal/>
    </border>
  </borders>
  <cellStyleXfs count="731">
    <xf numFmtId="0" fontId="0" fillId="0" borderId="0"/>
    <xf numFmtId="0" fontId="7" fillId="0" borderId="0"/>
    <xf numFmtId="0" fontId="12" fillId="0" borderId="0"/>
    <xf numFmtId="0" fontId="8"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8" fillId="0" borderId="0"/>
    <xf numFmtId="0" fontId="8" fillId="0" borderId="0"/>
    <xf numFmtId="0" fontId="8" fillId="0" borderId="0"/>
    <xf numFmtId="0" fontId="8" fillId="0" borderId="0"/>
    <xf numFmtId="0" fontId="14" fillId="0" borderId="0"/>
    <xf numFmtId="0" fontId="8" fillId="13"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0" fillId="9" borderId="0" applyNumberFormat="0" applyBorder="0" applyAlignment="0" applyProtection="0"/>
    <xf numFmtId="0" fontId="9" fillId="8" borderId="0" applyNumberFormat="0" applyBorder="0" applyAlignment="0" applyProtection="0"/>
    <xf numFmtId="0" fontId="14" fillId="0" borderId="0"/>
    <xf numFmtId="0" fontId="14" fillId="0" borderId="0"/>
    <xf numFmtId="0" fontId="14" fillId="0" borderId="0"/>
    <xf numFmtId="0" fontId="14" fillId="0" borderId="0"/>
    <xf numFmtId="0" fontId="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5" fillId="0" borderId="0">
      <alignment horizontal="left" vertical="center" indent="1"/>
    </xf>
    <xf numFmtId="0" fontId="16" fillId="0" borderId="0" applyNumberFormat="0" applyFill="0" applyBorder="0" applyProtection="0">
      <alignment horizontal="right"/>
    </xf>
    <xf numFmtId="0" fontId="17" fillId="0" borderId="0" applyNumberFormat="0" applyFill="0" applyBorder="0" applyProtection="0">
      <alignment horizontal="right"/>
    </xf>
    <xf numFmtId="0" fontId="4" fillId="10" borderId="6" applyNumberFormat="0" applyAlignment="0" applyProtection="0"/>
    <xf numFmtId="0" fontId="18" fillId="0" borderId="0" applyNumberFormat="0" applyFill="0" applyBorder="0" applyAlignment="0" applyProtection="0"/>
    <xf numFmtId="0" fontId="19" fillId="0" borderId="0" applyNumberFormat="0" applyFill="0" applyBorder="0" applyProtection="0">
      <alignment horizontal="right"/>
    </xf>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8" fillId="0" borderId="0"/>
    <xf numFmtId="0" fontId="8"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0" borderId="0"/>
    <xf numFmtId="0" fontId="8" fillId="0" borderId="0"/>
    <xf numFmtId="0" fontId="8" fillId="0" borderId="0"/>
    <xf numFmtId="0" fontId="42" fillId="0" borderId="0"/>
    <xf numFmtId="0" fontId="47" fillId="0" borderId="0"/>
    <xf numFmtId="0" fontId="8" fillId="0" borderId="0"/>
    <xf numFmtId="0" fontId="8" fillId="0" borderId="0"/>
    <xf numFmtId="0" fontId="8" fillId="0" borderId="0"/>
  </cellStyleXfs>
  <cellXfs count="138">
    <xf numFmtId="0" fontId="0" fillId="0" borderId="0" xfId="0"/>
    <xf numFmtId="0" fontId="0" fillId="0" borderId="0" xfId="0" applyAlignment="1">
      <alignment horizontal="center" vertical="center" wrapText="1"/>
    </xf>
    <xf numFmtId="0" fontId="3" fillId="0" borderId="0" xfId="0" applyFont="1" applyAlignment="1">
      <alignment horizontal="center" vertical="center" wrapText="1"/>
    </xf>
    <xf numFmtId="14" fontId="0" fillId="0" borderId="0" xfId="0" applyNumberFormat="1" applyAlignment="1">
      <alignment horizontal="center" vertical="center" wrapText="1"/>
    </xf>
    <xf numFmtId="14" fontId="3" fillId="0" borderId="0" xfId="0" applyNumberFormat="1" applyFont="1" applyAlignment="1">
      <alignment horizontal="center" vertical="center" wrapText="1"/>
    </xf>
    <xf numFmtId="0" fontId="2" fillId="0" borderId="0" xfId="0" applyFont="1" applyAlignment="1">
      <alignment horizontal="center" vertical="center" wrapText="1"/>
    </xf>
    <xf numFmtId="0" fontId="1" fillId="2" borderId="1" xfId="0" applyFont="1" applyFill="1" applyBorder="1" applyAlignment="1">
      <alignment horizontal="center" vertical="center" wrapText="1"/>
    </xf>
    <xf numFmtId="0" fontId="1" fillId="0" borderId="0" xfId="0" applyFont="1"/>
    <xf numFmtId="0" fontId="0" fillId="0" borderId="0" xfId="0" applyAlignment="1">
      <alignment horizontal="left"/>
    </xf>
    <xf numFmtId="0" fontId="0" fillId="0" borderId="1" xfId="0" applyBorder="1" applyAlignment="1">
      <alignment horizontal="center" vertical="center" wrapText="1"/>
    </xf>
    <xf numFmtId="14" fontId="0" fillId="0" borderId="1" xfId="0" applyNumberFormat="1" applyBorder="1" applyAlignment="1">
      <alignment horizontal="center" vertical="center" wrapText="1"/>
    </xf>
    <xf numFmtId="0" fontId="0" fillId="6" borderId="1" xfId="0" applyFill="1" applyBorder="1" applyAlignment="1">
      <alignment horizontal="center" vertical="center" wrapText="1"/>
    </xf>
    <xf numFmtId="14" fontId="0" fillId="6" borderId="1" xfId="0" applyNumberFormat="1" applyFill="1" applyBorder="1" applyAlignment="1">
      <alignment horizontal="center" vertical="center" wrapText="1"/>
    </xf>
    <xf numFmtId="0" fontId="1" fillId="0" borderId="0" xfId="0" applyFont="1" applyAlignment="1">
      <alignment vertical="center" wrapText="1"/>
    </xf>
    <xf numFmtId="0" fontId="5" fillId="0" borderId="0" xfId="0" applyFont="1" applyAlignment="1">
      <alignment vertical="center"/>
    </xf>
    <xf numFmtId="0" fontId="6" fillId="0" borderId="0" xfId="0" applyFont="1" applyAlignment="1">
      <alignment vertical="center"/>
    </xf>
    <xf numFmtId="0" fontId="3" fillId="0" borderId="0" xfId="0" applyFont="1"/>
    <xf numFmtId="49" fontId="23" fillId="0" borderId="19" xfId="0" applyNumberFormat="1" applyFont="1" applyBorder="1" applyAlignment="1" applyProtection="1">
      <alignment horizontal="left" vertical="center" wrapText="1"/>
      <protection locked="0"/>
    </xf>
    <xf numFmtId="0" fontId="41" fillId="5" borderId="1" xfId="0" applyFont="1" applyFill="1" applyBorder="1" applyAlignment="1">
      <alignment horizontal="center" vertical="center"/>
    </xf>
    <xf numFmtId="49" fontId="23" fillId="0" borderId="20" xfId="0" applyNumberFormat="1" applyFont="1" applyBorder="1" applyAlignment="1" applyProtection="1">
      <alignment horizontal="left" vertical="center" wrapText="1"/>
      <protection locked="0"/>
    </xf>
    <xf numFmtId="0" fontId="1" fillId="27" borderId="7" xfId="0" applyFont="1" applyFill="1" applyBorder="1" applyAlignment="1">
      <alignment horizontal="left" vertical="center" wrapText="1"/>
    </xf>
    <xf numFmtId="0" fontId="41" fillId="5" borderId="4" xfId="0" applyFont="1" applyFill="1" applyBorder="1" applyAlignment="1">
      <alignment horizontal="center" vertical="center"/>
    </xf>
    <xf numFmtId="0" fontId="1" fillId="27" borderId="15" xfId="0" applyFont="1" applyFill="1" applyBorder="1" applyAlignment="1">
      <alignment horizontal="left" vertical="center" wrapText="1"/>
    </xf>
    <xf numFmtId="0" fontId="23" fillId="0" borderId="0" xfId="154" applyFont="1" applyAlignment="1">
      <alignment horizontal="center" vertical="center"/>
    </xf>
    <xf numFmtId="0" fontId="1" fillId="0" borderId="0" xfId="154" applyFont="1" applyAlignment="1">
      <alignment horizontal="left" vertical="center"/>
    </xf>
    <xf numFmtId="0" fontId="24" fillId="0" borderId="0" xfId="154" applyFont="1" applyAlignment="1">
      <alignment horizontal="center" vertical="center"/>
    </xf>
    <xf numFmtId="49" fontId="23" fillId="0" borderId="0" xfId="154" applyNumberFormat="1" applyFont="1" applyAlignment="1">
      <alignment horizontal="center" vertical="center"/>
    </xf>
    <xf numFmtId="0" fontId="23" fillId="0" borderId="0" xfId="154" applyFont="1" applyAlignment="1">
      <alignment horizontal="center" vertical="center" wrapText="1"/>
    </xf>
    <xf numFmtId="0" fontId="8" fillId="0" borderId="0" xfId="154" applyAlignment="1">
      <alignment horizontal="left" vertical="center"/>
    </xf>
    <xf numFmtId="0" fontId="8" fillId="0" borderId="11" xfId="154" applyBorder="1" applyAlignment="1">
      <alignment horizontal="left" vertical="center"/>
    </xf>
    <xf numFmtId="0" fontId="8" fillId="0" borderId="12" xfId="154" applyBorder="1" applyAlignment="1">
      <alignment horizontal="left" vertical="center"/>
    </xf>
    <xf numFmtId="0" fontId="8" fillId="0" borderId="9" xfId="154" applyBorder="1" applyAlignment="1">
      <alignment horizontal="left" vertical="center"/>
    </xf>
    <xf numFmtId="0" fontId="8" fillId="0" borderId="10" xfId="154" applyBorder="1" applyAlignment="1">
      <alignment horizontal="left" vertical="center"/>
    </xf>
    <xf numFmtId="0" fontId="8" fillId="0" borderId="13" xfId="154" applyBorder="1" applyAlignment="1">
      <alignment horizontal="left" vertical="center"/>
    </xf>
    <xf numFmtId="0" fontId="1" fillId="0" borderId="9" xfId="154" applyFont="1" applyBorder="1" applyAlignment="1">
      <alignment horizontal="left" vertical="center"/>
    </xf>
    <xf numFmtId="0" fontId="8" fillId="0" borderId="0" xfId="154" applyAlignment="1">
      <alignment horizontal="center" vertical="center" wrapText="1"/>
    </xf>
    <xf numFmtId="0" fontId="1" fillId="0" borderId="0" xfId="154" applyFont="1" applyAlignment="1">
      <alignment horizontal="center" vertical="center"/>
    </xf>
    <xf numFmtId="164" fontId="29" fillId="0" borderId="0" xfId="154" applyNumberFormat="1" applyFont="1" applyAlignment="1">
      <alignment horizontal="center" vertical="center"/>
    </xf>
    <xf numFmtId="164" fontId="25" fillId="0" borderId="0" xfId="154" applyNumberFormat="1" applyFont="1" applyAlignment="1">
      <alignment horizontal="left" vertical="center"/>
    </xf>
    <xf numFmtId="49" fontId="20" fillId="0" borderId="0" xfId="154" applyNumberFormat="1" applyFont="1" applyAlignment="1">
      <alignment horizontal="center" vertical="center"/>
    </xf>
    <xf numFmtId="49" fontId="35" fillId="15" borderId="16" xfId="155" applyNumberFormat="1" applyFont="1" applyFill="1" applyBorder="1" applyAlignment="1">
      <alignment horizontal="center" vertical="center"/>
    </xf>
    <xf numFmtId="0" fontId="35" fillId="15" borderId="16" xfId="155" applyFont="1" applyFill="1" applyBorder="1" applyAlignment="1">
      <alignment horizontal="center" vertical="center"/>
    </xf>
    <xf numFmtId="0" fontId="30" fillId="15" borderId="17" xfId="155" applyFont="1" applyFill="1" applyBorder="1" applyAlignment="1">
      <alignment horizontal="center" vertical="center"/>
    </xf>
    <xf numFmtId="0" fontId="30" fillId="15" borderId="17" xfId="155" applyFont="1" applyFill="1" applyBorder="1" applyAlignment="1">
      <alignment horizontal="center" vertical="center" wrapText="1"/>
    </xf>
    <xf numFmtId="0" fontId="36" fillId="15" borderId="14" xfId="155" applyFont="1" applyFill="1" applyBorder="1" applyAlignment="1">
      <alignment horizontal="center" vertical="center" wrapText="1"/>
    </xf>
    <xf numFmtId="164" fontId="35" fillId="15" borderId="16" xfId="155" applyNumberFormat="1" applyFont="1" applyFill="1" applyBorder="1" applyAlignment="1">
      <alignment horizontal="center" vertical="center"/>
    </xf>
    <xf numFmtId="164" fontId="1" fillId="22" borderId="16" xfId="156" applyNumberFormat="1" applyFont="1" applyFill="1" applyBorder="1" applyAlignment="1">
      <alignment horizontal="center" vertical="center" wrapText="1"/>
    </xf>
    <xf numFmtId="164" fontId="36" fillId="15" borderId="14" xfId="155" applyNumberFormat="1" applyFont="1" applyFill="1" applyBorder="1" applyAlignment="1">
      <alignment horizontal="center" vertical="center"/>
    </xf>
    <xf numFmtId="0" fontId="35" fillId="15" borderId="8" xfId="155" applyFont="1" applyFill="1" applyBorder="1" applyAlignment="1">
      <alignment horizontal="center" vertical="center" wrapText="1"/>
    </xf>
    <xf numFmtId="0" fontId="28" fillId="15" borderId="8" xfId="155" applyFont="1" applyFill="1" applyBorder="1" applyAlignment="1">
      <alignment horizontal="center" vertical="center" wrapText="1"/>
    </xf>
    <xf numFmtId="0" fontId="36" fillId="15" borderId="18" xfId="155" applyFont="1" applyFill="1" applyBorder="1" applyAlignment="1">
      <alignment horizontal="center" vertical="center" wrapText="1"/>
    </xf>
    <xf numFmtId="49" fontId="25" fillId="21" borderId="8" xfId="154" applyNumberFormat="1" applyFont="1" applyFill="1" applyBorder="1" applyAlignment="1">
      <alignment horizontal="center" vertical="center" wrapText="1"/>
    </xf>
    <xf numFmtId="0" fontId="25" fillId="0" borderId="8" xfId="154" applyFont="1" applyBorder="1" applyAlignment="1">
      <alignment horizontal="center" vertical="center" wrapText="1"/>
    </xf>
    <xf numFmtId="0" fontId="26" fillId="0" borderId="8" xfId="154" applyFont="1" applyBorder="1" applyAlignment="1">
      <alignment horizontal="center" vertical="center" wrapText="1"/>
    </xf>
    <xf numFmtId="1" fontId="24" fillId="28" borderId="4" xfId="154" applyNumberFormat="1" applyFont="1" applyFill="1" applyBorder="1" applyAlignment="1">
      <alignment horizontal="center" vertical="center" wrapText="1"/>
    </xf>
    <xf numFmtId="49" fontId="25" fillId="16" borderId="8" xfId="154" applyNumberFormat="1" applyFont="1" applyFill="1" applyBorder="1" applyAlignment="1">
      <alignment horizontal="center" vertical="center" wrapText="1"/>
    </xf>
    <xf numFmtId="0" fontId="27" fillId="16" borderId="8" xfId="154" applyFont="1" applyFill="1" applyBorder="1" applyAlignment="1">
      <alignment horizontal="center" vertical="center" wrapText="1"/>
    </xf>
    <xf numFmtId="49" fontId="25" fillId="20" borderId="8" xfId="154" applyNumberFormat="1" applyFont="1" applyFill="1" applyBorder="1" applyAlignment="1">
      <alignment horizontal="center" vertical="center" wrapText="1"/>
    </xf>
    <xf numFmtId="0" fontId="25" fillId="0" borderId="8" xfId="154" applyFont="1" applyBorder="1" applyAlignment="1">
      <alignment horizontal="center" vertical="center"/>
    </xf>
    <xf numFmtId="0" fontId="26" fillId="0" borderId="8" xfId="154" applyFont="1" applyBorder="1" applyAlignment="1">
      <alignment horizontal="center" vertical="center"/>
    </xf>
    <xf numFmtId="0" fontId="26" fillId="16" borderId="8" xfId="154" applyFont="1" applyFill="1" applyBorder="1" applyAlignment="1">
      <alignment horizontal="center" vertical="center" wrapText="1"/>
    </xf>
    <xf numFmtId="49" fontId="25" fillId="14" borderId="8" xfId="154" applyNumberFormat="1" applyFont="1" applyFill="1" applyBorder="1" applyAlignment="1">
      <alignment horizontal="center" vertical="center" wrapText="1"/>
    </xf>
    <xf numFmtId="0" fontId="35" fillId="0" borderId="8" xfId="155" applyFont="1" applyBorder="1" applyAlignment="1">
      <alignment horizontal="center" vertical="center" wrapText="1"/>
    </xf>
    <xf numFmtId="2" fontId="35" fillId="0" borderId="8" xfId="155" applyNumberFormat="1" applyFont="1" applyBorder="1" applyAlignment="1">
      <alignment horizontal="center" vertical="center" wrapText="1"/>
    </xf>
    <xf numFmtId="2" fontId="35" fillId="16" borderId="8" xfId="155" applyNumberFormat="1" applyFont="1" applyFill="1" applyBorder="1" applyAlignment="1">
      <alignment horizontal="center" vertical="center" wrapText="1"/>
    </xf>
    <xf numFmtId="49" fontId="25" fillId="19" borderId="8" xfId="154" applyNumberFormat="1" applyFont="1" applyFill="1" applyBorder="1" applyAlignment="1">
      <alignment horizontal="center" vertical="center" wrapText="1"/>
    </xf>
    <xf numFmtId="0" fontId="35" fillId="16" borderId="8" xfId="155" applyFont="1" applyFill="1" applyBorder="1" applyAlignment="1">
      <alignment horizontal="center" vertical="center" wrapText="1"/>
    </xf>
    <xf numFmtId="49" fontId="25" fillId="18" borderId="8" xfId="154" applyNumberFormat="1" applyFont="1" applyFill="1" applyBorder="1" applyAlignment="1">
      <alignment horizontal="center" vertical="center" wrapText="1"/>
    </xf>
    <xf numFmtId="49" fontId="25" fillId="17" borderId="8" xfId="154" applyNumberFormat="1" applyFont="1" applyFill="1" applyBorder="1" applyAlignment="1">
      <alignment horizontal="center" vertical="center" wrapText="1"/>
    </xf>
    <xf numFmtId="49" fontId="25" fillId="16" borderId="7" xfId="154" applyNumberFormat="1" applyFont="1" applyFill="1" applyBorder="1" applyAlignment="1">
      <alignment horizontal="center" vertical="center" wrapText="1"/>
    </xf>
    <xf numFmtId="0" fontId="25" fillId="16" borderId="7" xfId="154" applyFont="1" applyFill="1" applyBorder="1" applyAlignment="1">
      <alignment horizontal="center" vertical="center" wrapText="1"/>
    </xf>
    <xf numFmtId="0" fontId="25" fillId="16" borderId="1" xfId="154" applyFont="1" applyFill="1" applyBorder="1" applyAlignment="1">
      <alignment horizontal="center" vertical="center" wrapText="1"/>
    </xf>
    <xf numFmtId="164" fontId="20" fillId="19" borderId="16" xfId="156" applyNumberFormat="1" applyFont="1" applyFill="1" applyBorder="1" applyAlignment="1">
      <alignment horizontal="center" vertical="center" wrapText="1"/>
    </xf>
    <xf numFmtId="164" fontId="28" fillId="24" borderId="16" xfId="154" applyNumberFormat="1" applyFont="1" applyFill="1" applyBorder="1" applyAlignment="1">
      <alignment horizontal="center" vertical="center" wrapText="1"/>
    </xf>
    <xf numFmtId="164" fontId="28" fillId="29" borderId="16" xfId="154" applyNumberFormat="1" applyFont="1" applyFill="1" applyBorder="1" applyAlignment="1">
      <alignment horizontal="center" vertical="center" wrapText="1"/>
    </xf>
    <xf numFmtId="49" fontId="25" fillId="30" borderId="8" xfId="154" applyNumberFormat="1" applyFont="1" applyFill="1" applyBorder="1" applyAlignment="1">
      <alignment horizontal="center" vertical="center" wrapText="1"/>
    </xf>
    <xf numFmtId="0" fontId="25" fillId="0" borderId="8" xfId="154" quotePrefix="1" applyFont="1" applyBorder="1" applyAlignment="1">
      <alignment horizontal="center" vertical="center" wrapText="1"/>
    </xf>
    <xf numFmtId="0" fontId="26" fillId="18" borderId="8" xfId="154" applyFont="1" applyFill="1" applyBorder="1" applyAlignment="1">
      <alignment horizontal="center" vertical="center" wrapText="1"/>
    </xf>
    <xf numFmtId="0" fontId="25" fillId="18" borderId="8" xfId="154" applyFont="1" applyFill="1" applyBorder="1" applyAlignment="1">
      <alignment horizontal="center" vertical="center" wrapText="1"/>
    </xf>
    <xf numFmtId="164" fontId="20" fillId="31" borderId="16" xfId="156" applyNumberFormat="1" applyFont="1" applyFill="1" applyBorder="1" applyAlignment="1">
      <alignment horizontal="center" vertical="center" wrapText="1"/>
    </xf>
    <xf numFmtId="0" fontId="42" fillId="0" borderId="0" xfId="726"/>
    <xf numFmtId="0" fontId="42" fillId="0" borderId="0" xfId="726" applyAlignment="1">
      <alignment wrapText="1"/>
    </xf>
    <xf numFmtId="164" fontId="33" fillId="26" borderId="1" xfId="726" applyNumberFormat="1" applyFont="1" applyFill="1" applyBorder="1" applyAlignment="1">
      <alignment horizontal="center" vertical="center"/>
    </xf>
    <xf numFmtId="0" fontId="33" fillId="26" borderId="1" xfId="726" applyFont="1" applyFill="1" applyBorder="1" applyAlignment="1">
      <alignment horizontal="center" vertical="center"/>
    </xf>
    <xf numFmtId="0" fontId="34" fillId="24" borderId="1" xfId="726" applyFont="1" applyFill="1" applyBorder="1" applyAlignment="1">
      <alignment horizontal="center" vertical="center"/>
    </xf>
    <xf numFmtId="0" fontId="31" fillId="0" borderId="1" xfId="726" applyFont="1" applyBorder="1" applyAlignment="1">
      <alignment horizontal="center" vertical="center" wrapText="1"/>
    </xf>
    <xf numFmtId="0" fontId="31" fillId="0" borderId="1" xfId="726" applyFont="1" applyBorder="1" applyAlignment="1">
      <alignment horizontal="center" vertical="center"/>
    </xf>
    <xf numFmtId="0" fontId="33" fillId="24" borderId="1" xfId="726" applyFont="1" applyFill="1" applyBorder="1" applyAlignment="1">
      <alignment vertical="center" wrapText="1"/>
    </xf>
    <xf numFmtId="0" fontId="33" fillId="25" borderId="7" xfId="726" applyFont="1" applyFill="1" applyBorder="1" applyAlignment="1">
      <alignment vertical="center"/>
    </xf>
    <xf numFmtId="0" fontId="33" fillId="25" borderId="1" xfId="726" applyFont="1" applyFill="1" applyBorder="1" applyAlignment="1">
      <alignment vertical="center"/>
    </xf>
    <xf numFmtId="0" fontId="34" fillId="25" borderId="7" xfId="726" applyFont="1" applyFill="1" applyBorder="1" applyAlignment="1">
      <alignment vertical="center"/>
    </xf>
    <xf numFmtId="14" fontId="33" fillId="26" borderId="7" xfId="726" applyNumberFormat="1" applyFont="1" applyFill="1" applyBorder="1" applyAlignment="1">
      <alignment horizontal="center" vertical="center"/>
    </xf>
    <xf numFmtId="14" fontId="33" fillId="26" borderId="1" xfId="726" applyNumberFormat="1" applyFont="1" applyFill="1" applyBorder="1" applyAlignment="1">
      <alignment horizontal="center" vertical="center"/>
    </xf>
    <xf numFmtId="164" fontId="31" fillId="0" borderId="1" xfId="726" applyNumberFormat="1" applyFont="1" applyBorder="1" applyAlignment="1">
      <alignment horizontal="center" vertical="center" wrapText="1"/>
    </xf>
    <xf numFmtId="0" fontId="33" fillId="26" borderId="1" xfId="726" applyFont="1" applyFill="1" applyBorder="1" applyAlignment="1">
      <alignment horizontal="center" vertical="center" wrapText="1"/>
    </xf>
    <xf numFmtId="0" fontId="33" fillId="24" borderId="3" xfId="726" applyFont="1" applyFill="1" applyBorder="1" applyAlignment="1">
      <alignment horizontal="center" vertical="center"/>
    </xf>
    <xf numFmtId="14" fontId="31" fillId="0" borderId="1" xfId="726" applyNumberFormat="1" applyFont="1" applyBorder="1" applyAlignment="1">
      <alignment horizontal="center" vertical="center"/>
    </xf>
    <xf numFmtId="14" fontId="31" fillId="0" borderId="1" xfId="726" applyNumberFormat="1" applyFont="1" applyBorder="1" applyAlignment="1">
      <alignment horizontal="center" vertical="center" wrapText="1"/>
    </xf>
    <xf numFmtId="0" fontId="31" fillId="25" borderId="7" xfId="726" applyFont="1" applyFill="1" applyBorder="1" applyAlignment="1">
      <alignment vertical="center"/>
    </xf>
    <xf numFmtId="0" fontId="31" fillId="25" borderId="1" xfId="726" applyFont="1" applyFill="1" applyBorder="1" applyAlignment="1">
      <alignment vertical="center"/>
    </xf>
    <xf numFmtId="0" fontId="33" fillId="24" borderId="1" xfId="726" applyFont="1" applyFill="1" applyBorder="1" applyAlignment="1">
      <alignment horizontal="left" vertical="center" wrapText="1"/>
    </xf>
    <xf numFmtId="0" fontId="32" fillId="23" borderId="21" xfId="1" applyFont="1" applyFill="1" applyBorder="1" applyAlignment="1">
      <alignment horizontal="center" vertical="center" wrapText="1"/>
    </xf>
    <xf numFmtId="0" fontId="32" fillId="23" borderId="22" xfId="1" applyFont="1" applyFill="1" applyBorder="1" applyAlignment="1">
      <alignment horizontal="center" vertical="center" wrapText="1"/>
    </xf>
    <xf numFmtId="0" fontId="22" fillId="15" borderId="22" xfId="1" applyFont="1" applyFill="1" applyBorder="1" applyAlignment="1">
      <alignment horizontal="center" vertical="center" wrapText="1"/>
    </xf>
    <xf numFmtId="14" fontId="22" fillId="15" borderId="22" xfId="1" applyNumberFormat="1" applyFont="1" applyFill="1" applyBorder="1" applyAlignment="1">
      <alignment horizontal="center" vertical="center" wrapText="1"/>
    </xf>
    <xf numFmtId="0" fontId="22" fillId="15" borderId="23" xfId="1" applyFont="1" applyFill="1" applyBorder="1" applyAlignment="1">
      <alignment horizontal="center" vertical="center" wrapText="1"/>
    </xf>
    <xf numFmtId="0" fontId="34" fillId="24" borderId="1" xfId="726" applyFont="1" applyFill="1" applyBorder="1" applyAlignment="1">
      <alignment horizontal="center" vertical="center" wrapText="1"/>
    </xf>
    <xf numFmtId="0" fontId="1" fillId="2" borderId="1" xfId="0" applyFont="1" applyFill="1" applyBorder="1" applyAlignment="1">
      <alignment horizontal="left" vertical="center" wrapText="1"/>
    </xf>
    <xf numFmtId="0" fontId="0" fillId="6" borderId="1" xfId="0" applyFill="1" applyBorder="1" applyAlignment="1">
      <alignment horizontal="left" vertical="center" wrapText="1"/>
    </xf>
    <xf numFmtId="0" fontId="0" fillId="0" borderId="1" xfId="0" applyBorder="1" applyAlignment="1">
      <alignment horizontal="left" vertical="center" wrapText="1"/>
    </xf>
    <xf numFmtId="0" fontId="0" fillId="6" borderId="1" xfId="0" applyFill="1" applyBorder="1" applyAlignment="1">
      <alignment horizontal="left" vertical="center"/>
    </xf>
    <xf numFmtId="0" fontId="0" fillId="0" borderId="1" xfId="0" applyBorder="1" applyAlignment="1">
      <alignment horizontal="left"/>
    </xf>
    <xf numFmtId="0" fontId="0" fillId="0" borderId="1" xfId="0" applyBorder="1" applyAlignment="1">
      <alignment horizontal="left" wrapText="1"/>
    </xf>
    <xf numFmtId="0" fontId="1" fillId="0" borderId="7" xfId="0" applyFont="1" applyBorder="1" applyAlignment="1">
      <alignment horizontal="left" vertical="center" wrapText="1"/>
    </xf>
    <xf numFmtId="49" fontId="23" fillId="6" borderId="20" xfId="0" applyNumberFormat="1" applyFont="1" applyFill="1" applyBorder="1" applyAlignment="1" applyProtection="1">
      <alignment horizontal="left" vertical="center" wrapText="1"/>
      <protection locked="0"/>
    </xf>
    <xf numFmtId="0" fontId="3" fillId="6" borderId="19" xfId="0" applyFont="1" applyFill="1" applyBorder="1" applyAlignment="1" applyProtection="1">
      <alignment horizontal="left" vertical="center" wrapText="1"/>
      <protection locked="0"/>
    </xf>
    <xf numFmtId="0" fontId="46" fillId="6" borderId="19" xfId="0" applyFont="1" applyFill="1" applyBorder="1" applyAlignment="1" applyProtection="1">
      <alignment horizontal="left" vertical="center" wrapText="1"/>
      <protection locked="0"/>
    </xf>
    <xf numFmtId="0" fontId="0" fillId="6" borderId="19" xfId="0" applyFill="1" applyBorder="1" applyAlignment="1" applyProtection="1">
      <alignment horizontal="left" vertical="center" wrapText="1"/>
      <protection locked="0"/>
    </xf>
    <xf numFmtId="0" fontId="31" fillId="26" borderId="1" xfId="726" applyFont="1" applyFill="1" applyBorder="1" applyAlignment="1">
      <alignment horizontal="center" vertical="center" wrapText="1"/>
    </xf>
    <xf numFmtId="0" fontId="31" fillId="26" borderId="1" xfId="726" applyFont="1" applyFill="1" applyBorder="1" applyAlignment="1">
      <alignment horizontal="center" vertical="center"/>
    </xf>
    <xf numFmtId="164" fontId="33" fillId="26" borderId="24" xfId="0" applyNumberFormat="1" applyFont="1" applyFill="1" applyBorder="1" applyAlignment="1">
      <alignment horizontal="center" vertical="center" wrapText="1"/>
    </xf>
    <xf numFmtId="0" fontId="31" fillId="0" borderId="0" xfId="726" applyFont="1" applyAlignment="1">
      <alignment wrapText="1"/>
    </xf>
    <xf numFmtId="0" fontId="31" fillId="0" borderId="0" xfId="726" applyFont="1"/>
    <xf numFmtId="0" fontId="33" fillId="24" borderId="4" xfId="726" applyFont="1" applyFill="1" applyBorder="1" applyAlignment="1">
      <alignment vertical="center" wrapText="1"/>
    </xf>
    <xf numFmtId="0" fontId="31" fillId="0" borderId="4" xfId="726" applyFont="1" applyBorder="1" applyAlignment="1">
      <alignment horizontal="center" vertical="center" wrapText="1"/>
    </xf>
    <xf numFmtId="0" fontId="31" fillId="0" borderId="4" xfId="726" applyFont="1" applyBorder="1" applyAlignment="1">
      <alignment horizontal="center" vertical="center"/>
    </xf>
    <xf numFmtId="0" fontId="33" fillId="24" borderId="1" xfId="0" applyFont="1" applyFill="1" applyBorder="1" applyAlignment="1">
      <alignment vertical="center" wrapText="1"/>
    </xf>
    <xf numFmtId="0" fontId="34" fillId="24" borderId="1" xfId="0" applyFont="1" applyFill="1" applyBorder="1" applyAlignment="1">
      <alignment horizontal="center" vertical="center" wrapText="1"/>
    </xf>
    <xf numFmtId="0" fontId="31" fillId="26" borderId="4" xfId="726" applyFont="1" applyFill="1" applyBorder="1" applyAlignment="1">
      <alignment horizontal="center" vertical="center"/>
    </xf>
    <xf numFmtId="14" fontId="33" fillId="26" borderId="4" xfId="726" applyNumberFormat="1" applyFont="1" applyFill="1" applyBorder="1" applyAlignment="1">
      <alignment horizontal="center" vertical="center"/>
    </xf>
    <xf numFmtId="14" fontId="31" fillId="0" borderId="4" xfId="726" applyNumberFormat="1" applyFont="1" applyBorder="1" applyAlignment="1">
      <alignment horizontal="center" vertical="center" wrapText="1"/>
    </xf>
    <xf numFmtId="0" fontId="33" fillId="24" borderId="4" xfId="0" applyFont="1" applyFill="1" applyBorder="1" applyAlignment="1">
      <alignment vertical="center" wrapText="1"/>
    </xf>
    <xf numFmtId="0" fontId="34" fillId="24" borderId="4" xfId="726" applyFont="1" applyFill="1" applyBorder="1" applyAlignment="1">
      <alignment horizontal="center" vertical="center"/>
    </xf>
    <xf numFmtId="0" fontId="4" fillId="3" borderId="2" xfId="0" applyFont="1" applyFill="1" applyBorder="1" applyAlignment="1">
      <alignment horizontal="center" vertical="center" wrapText="1"/>
    </xf>
    <xf numFmtId="0" fontId="4" fillId="3" borderId="0" xfId="0" applyFont="1" applyFill="1" applyAlignment="1">
      <alignment horizontal="center" vertical="center" wrapText="1"/>
    </xf>
    <xf numFmtId="0" fontId="0" fillId="7" borderId="1" xfId="0" applyFill="1" applyBorder="1" applyAlignment="1">
      <alignment horizontal="center" vertical="center" wrapText="1"/>
    </xf>
    <xf numFmtId="0" fontId="0" fillId="7" borderId="5" xfId="0" applyFill="1" applyBorder="1" applyAlignment="1">
      <alignment horizontal="center" vertical="center" wrapText="1"/>
    </xf>
    <xf numFmtId="0" fontId="0" fillId="4" borderId="1" xfId="0" applyFill="1" applyBorder="1" applyAlignment="1">
      <alignment horizontal="center" vertical="center" wrapText="1"/>
    </xf>
  </cellXfs>
  <cellStyles count="731">
    <cellStyle name="20% - Accent5 2" xfId="23" xr:uid="{00000000-0005-0000-0000-000000000000}"/>
    <cellStyle name="20% - Accent5 2 2" xfId="84" xr:uid="{00000000-0005-0000-0000-000001000000}"/>
    <cellStyle name="20% - Accent5 2 2 2" xfId="138" xr:uid="{00000000-0005-0000-0000-000002000000}"/>
    <cellStyle name="20% - Accent5 2 2 2 2" xfId="254" xr:uid="{00000000-0005-0000-0000-000003000000}"/>
    <cellStyle name="20% - Accent5 2 2 2 2 2" xfId="594" xr:uid="{00000000-0005-0000-0000-000004000000}"/>
    <cellStyle name="20% - Accent5 2 2 2 3" xfId="368" xr:uid="{00000000-0005-0000-0000-000005000000}"/>
    <cellStyle name="20% - Accent5 2 2 2 3 2" xfId="708" xr:uid="{00000000-0005-0000-0000-000006000000}"/>
    <cellStyle name="20% - Accent5 2 2 2 4" xfId="480" xr:uid="{00000000-0005-0000-0000-000007000000}"/>
    <cellStyle name="20% - Accent5 2 2 3" xfId="200" xr:uid="{00000000-0005-0000-0000-000008000000}"/>
    <cellStyle name="20% - Accent5 2 2 3 2" xfId="540" xr:uid="{00000000-0005-0000-0000-000009000000}"/>
    <cellStyle name="20% - Accent5 2 2 4" xfId="314" xr:uid="{00000000-0005-0000-0000-00000A000000}"/>
    <cellStyle name="20% - Accent5 2 2 4 2" xfId="654" xr:uid="{00000000-0005-0000-0000-00000B000000}"/>
    <cellStyle name="20% - Accent5 2 2 5" xfId="426" xr:uid="{00000000-0005-0000-0000-00000C000000}"/>
    <cellStyle name="20% - Accent5 2 3" xfId="112" xr:uid="{00000000-0005-0000-0000-00000D000000}"/>
    <cellStyle name="20% - Accent5 2 3 2" xfId="228" xr:uid="{00000000-0005-0000-0000-00000E000000}"/>
    <cellStyle name="20% - Accent5 2 3 2 2" xfId="568" xr:uid="{00000000-0005-0000-0000-00000F000000}"/>
    <cellStyle name="20% - Accent5 2 3 3" xfId="342" xr:uid="{00000000-0005-0000-0000-000010000000}"/>
    <cellStyle name="20% - Accent5 2 3 3 2" xfId="682" xr:uid="{00000000-0005-0000-0000-000011000000}"/>
    <cellStyle name="20% - Accent5 2 3 4" xfId="454" xr:uid="{00000000-0005-0000-0000-000012000000}"/>
    <cellStyle name="20% - Accent5 2 4" xfId="174" xr:uid="{00000000-0005-0000-0000-000013000000}"/>
    <cellStyle name="20% - Accent5 2 4 2" xfId="514" xr:uid="{00000000-0005-0000-0000-000014000000}"/>
    <cellStyle name="20% - Accent5 2 5" xfId="288" xr:uid="{00000000-0005-0000-0000-000015000000}"/>
    <cellStyle name="20% - Accent5 2 5 2" xfId="628" xr:uid="{00000000-0005-0000-0000-000016000000}"/>
    <cellStyle name="20% - Accent5 2 6" xfId="400" xr:uid="{00000000-0005-0000-0000-000017000000}"/>
    <cellStyle name="Accent1 2" xfId="24" xr:uid="{00000000-0005-0000-0000-000018000000}"/>
    <cellStyle name="Accent1 3" xfId="54" xr:uid="{00000000-0005-0000-0000-000019000000}"/>
    <cellStyle name="Accent4 2" xfId="25" xr:uid="{00000000-0005-0000-0000-00001A000000}"/>
    <cellStyle name="Accent5 2" xfId="26" xr:uid="{00000000-0005-0000-0000-00001B000000}"/>
    <cellStyle name="Bad 2" xfId="27" xr:uid="{00000000-0005-0000-0000-00001C000000}"/>
    <cellStyle name="Good 2" xfId="28" xr:uid="{00000000-0005-0000-0000-00001D000000}"/>
    <cellStyle name="Heading 1 2" xfId="55" xr:uid="{00000000-0005-0000-0000-00001E000000}"/>
    <cellStyle name="Heading 2 2" xfId="56" xr:uid="{00000000-0005-0000-0000-00001F000000}"/>
    <cellStyle name="Heading 3 2" xfId="53" xr:uid="{00000000-0005-0000-0000-000020000000}"/>
    <cellStyle name="Heading 4 2" xfId="52" xr:uid="{00000000-0005-0000-0000-000021000000}"/>
    <cellStyle name="Normal" xfId="0" builtinId="0"/>
    <cellStyle name="Normal 10" xfId="16" xr:uid="{00000000-0005-0000-0000-000023000000}"/>
    <cellStyle name="Normal 10 2" xfId="79" xr:uid="{00000000-0005-0000-0000-000024000000}"/>
    <cellStyle name="Normal 10 2 2" xfId="133" xr:uid="{00000000-0005-0000-0000-000025000000}"/>
    <cellStyle name="Normal 10 2 2 2" xfId="249" xr:uid="{00000000-0005-0000-0000-000026000000}"/>
    <cellStyle name="Normal 10 2 2 2 2" xfId="589" xr:uid="{00000000-0005-0000-0000-000027000000}"/>
    <cellStyle name="Normal 10 2 2 3" xfId="363" xr:uid="{00000000-0005-0000-0000-000028000000}"/>
    <cellStyle name="Normal 10 2 2 3 2" xfId="703" xr:uid="{00000000-0005-0000-0000-000029000000}"/>
    <cellStyle name="Normal 10 2 2 4" xfId="475" xr:uid="{00000000-0005-0000-0000-00002A000000}"/>
    <cellStyle name="Normal 10 2 3" xfId="195" xr:uid="{00000000-0005-0000-0000-00002B000000}"/>
    <cellStyle name="Normal 10 2 3 2" xfId="535" xr:uid="{00000000-0005-0000-0000-00002C000000}"/>
    <cellStyle name="Normal 10 2 4" xfId="309" xr:uid="{00000000-0005-0000-0000-00002D000000}"/>
    <cellStyle name="Normal 10 2 4 2" xfId="649" xr:uid="{00000000-0005-0000-0000-00002E000000}"/>
    <cellStyle name="Normal 10 2 5" xfId="421" xr:uid="{00000000-0005-0000-0000-00002F000000}"/>
    <cellStyle name="Normal 10 3" xfId="107" xr:uid="{00000000-0005-0000-0000-000030000000}"/>
    <cellStyle name="Normal 10 3 2" xfId="223" xr:uid="{00000000-0005-0000-0000-000031000000}"/>
    <cellStyle name="Normal 10 3 2 2" xfId="563" xr:uid="{00000000-0005-0000-0000-000032000000}"/>
    <cellStyle name="Normal 10 3 3" xfId="337" xr:uid="{00000000-0005-0000-0000-000033000000}"/>
    <cellStyle name="Normal 10 3 3 2" xfId="677" xr:uid="{00000000-0005-0000-0000-000034000000}"/>
    <cellStyle name="Normal 10 3 4" xfId="449" xr:uid="{00000000-0005-0000-0000-000035000000}"/>
    <cellStyle name="Normal 10 4" xfId="169" xr:uid="{00000000-0005-0000-0000-000036000000}"/>
    <cellStyle name="Normal 10 4 2" xfId="509" xr:uid="{00000000-0005-0000-0000-000037000000}"/>
    <cellStyle name="Normal 10 5" xfId="283" xr:uid="{00000000-0005-0000-0000-000038000000}"/>
    <cellStyle name="Normal 10 5 2" xfId="623" xr:uid="{00000000-0005-0000-0000-000039000000}"/>
    <cellStyle name="Normal 10 6" xfId="395" xr:uid="{00000000-0005-0000-0000-00003A000000}"/>
    <cellStyle name="Normal 11" xfId="2" xr:uid="{00000000-0005-0000-0000-00003B000000}"/>
    <cellStyle name="Normal 11 2" xfId="724" xr:uid="{1A7B9AD4-6969-48AB-9E3B-EF0B510A8803}"/>
    <cellStyle name="Normal 12" xfId="725" xr:uid="{97D1A694-0E20-4E67-8190-BFD4DE7584D3}"/>
    <cellStyle name="Normal 12 2" xfId="730" xr:uid="{C25C030C-C7E8-4D19-A790-6FA8F9B138CC}"/>
    <cellStyle name="Normal 13" xfId="723" xr:uid="{BB664470-34A2-4E1E-89FA-7E36F60ED719}"/>
    <cellStyle name="Normal 14" xfId="726" xr:uid="{4009CD60-4E63-4797-9B29-C69E0038B06B}"/>
    <cellStyle name="Normal 15" xfId="727" xr:uid="{1657A46F-69D0-47DD-AC34-87D0275A1446}"/>
    <cellStyle name="Normal 2" xfId="1" xr:uid="{00000000-0005-0000-0000-00003C000000}"/>
    <cellStyle name="Normal 2 2" xfId="33" xr:uid="{00000000-0005-0000-0000-00003D000000}"/>
    <cellStyle name="Normal 3" xfId="4" xr:uid="{00000000-0005-0000-0000-00003E000000}"/>
    <cellStyle name="Normal 3 2" xfId="31" xr:uid="{00000000-0005-0000-0000-00003F000000}"/>
    <cellStyle name="Normal 3 2 2" xfId="37" xr:uid="{00000000-0005-0000-0000-000040000000}"/>
    <cellStyle name="Normal 3 2 2 2" xfId="47" xr:uid="{00000000-0005-0000-0000-000041000000}"/>
    <cellStyle name="Normal 3 2 3" xfId="42" xr:uid="{00000000-0005-0000-0000-000042000000}"/>
    <cellStyle name="Normal 3 3" xfId="34" xr:uid="{00000000-0005-0000-0000-000043000000}"/>
    <cellStyle name="Normal 3 3 2" xfId="44" xr:uid="{00000000-0005-0000-0000-000044000000}"/>
    <cellStyle name="Normal 3 4" xfId="39" xr:uid="{00000000-0005-0000-0000-000045000000}"/>
    <cellStyle name="Normal 3 5" xfId="22" xr:uid="{00000000-0005-0000-0000-000046000000}"/>
    <cellStyle name="Normal 3 6" xfId="57" xr:uid="{00000000-0005-0000-0000-000047000000}"/>
    <cellStyle name="Normal 3 6 2" xfId="58" xr:uid="{00000000-0005-0000-0000-000048000000}"/>
    <cellStyle name="Normal 3 7" xfId="152" xr:uid="{00000000-0005-0000-0000-000049000000}"/>
    <cellStyle name="Normal 3 7 2" xfId="155" xr:uid="{00000000-0005-0000-0000-00004A000000}"/>
    <cellStyle name="Normal 4" xfId="3" xr:uid="{00000000-0005-0000-0000-00004B000000}"/>
    <cellStyle name="Normal 4 10" xfId="271" xr:uid="{00000000-0005-0000-0000-00004C000000}"/>
    <cellStyle name="Normal 4 10 2" xfId="611" xr:uid="{00000000-0005-0000-0000-00004D000000}"/>
    <cellStyle name="Normal 4 11" xfId="383" xr:uid="{00000000-0005-0000-0000-00004E000000}"/>
    <cellStyle name="Normal 4 2" xfId="5" xr:uid="{00000000-0005-0000-0000-00004F000000}"/>
    <cellStyle name="Normal 4 2 10" xfId="384" xr:uid="{00000000-0005-0000-0000-000050000000}"/>
    <cellStyle name="Normal 4 2 2" xfId="7" xr:uid="{00000000-0005-0000-0000-000051000000}"/>
    <cellStyle name="Normal 4 2 2 2" xfId="45" xr:uid="{00000000-0005-0000-0000-000052000000}"/>
    <cellStyle name="Normal 4 2 2 3" xfId="21" xr:uid="{00000000-0005-0000-0000-000053000000}"/>
    <cellStyle name="Normal 4 2 2 3 2" xfId="83" xr:uid="{00000000-0005-0000-0000-000054000000}"/>
    <cellStyle name="Normal 4 2 2 3 2 2" xfId="137" xr:uid="{00000000-0005-0000-0000-000055000000}"/>
    <cellStyle name="Normal 4 2 2 3 2 2 2" xfId="253" xr:uid="{00000000-0005-0000-0000-000056000000}"/>
    <cellStyle name="Normal 4 2 2 3 2 2 2 2" xfId="593" xr:uid="{00000000-0005-0000-0000-000057000000}"/>
    <cellStyle name="Normal 4 2 2 3 2 2 3" xfId="367" xr:uid="{00000000-0005-0000-0000-000058000000}"/>
    <cellStyle name="Normal 4 2 2 3 2 2 3 2" xfId="707" xr:uid="{00000000-0005-0000-0000-000059000000}"/>
    <cellStyle name="Normal 4 2 2 3 2 2 4" xfId="479" xr:uid="{00000000-0005-0000-0000-00005A000000}"/>
    <cellStyle name="Normal 4 2 2 3 2 3" xfId="199" xr:uid="{00000000-0005-0000-0000-00005B000000}"/>
    <cellStyle name="Normal 4 2 2 3 2 3 2" xfId="539" xr:uid="{00000000-0005-0000-0000-00005C000000}"/>
    <cellStyle name="Normal 4 2 2 3 2 4" xfId="313" xr:uid="{00000000-0005-0000-0000-00005D000000}"/>
    <cellStyle name="Normal 4 2 2 3 2 4 2" xfId="653" xr:uid="{00000000-0005-0000-0000-00005E000000}"/>
    <cellStyle name="Normal 4 2 2 3 2 5" xfId="425" xr:uid="{00000000-0005-0000-0000-00005F000000}"/>
    <cellStyle name="Normal 4 2 2 3 3" xfId="111" xr:uid="{00000000-0005-0000-0000-000060000000}"/>
    <cellStyle name="Normal 4 2 2 3 3 2" xfId="227" xr:uid="{00000000-0005-0000-0000-000061000000}"/>
    <cellStyle name="Normal 4 2 2 3 3 2 2" xfId="567" xr:uid="{00000000-0005-0000-0000-000062000000}"/>
    <cellStyle name="Normal 4 2 2 3 3 3" xfId="341" xr:uid="{00000000-0005-0000-0000-000063000000}"/>
    <cellStyle name="Normal 4 2 2 3 3 3 2" xfId="681" xr:uid="{00000000-0005-0000-0000-000064000000}"/>
    <cellStyle name="Normal 4 2 2 3 3 4" xfId="453" xr:uid="{00000000-0005-0000-0000-000065000000}"/>
    <cellStyle name="Normal 4 2 2 3 4" xfId="173" xr:uid="{00000000-0005-0000-0000-000066000000}"/>
    <cellStyle name="Normal 4 2 2 3 4 2" xfId="513" xr:uid="{00000000-0005-0000-0000-000067000000}"/>
    <cellStyle name="Normal 4 2 2 3 5" xfId="287" xr:uid="{00000000-0005-0000-0000-000068000000}"/>
    <cellStyle name="Normal 4 2 2 3 5 2" xfId="627" xr:uid="{00000000-0005-0000-0000-000069000000}"/>
    <cellStyle name="Normal 4 2 2 3 6" xfId="399" xr:uid="{00000000-0005-0000-0000-00006A000000}"/>
    <cellStyle name="Normal 4 2 2 4" xfId="62" xr:uid="{00000000-0005-0000-0000-00006B000000}"/>
    <cellStyle name="Normal 4 2 2 4 2" xfId="88" xr:uid="{00000000-0005-0000-0000-00006C000000}"/>
    <cellStyle name="Normal 4 2 2 4 2 2" xfId="142" xr:uid="{00000000-0005-0000-0000-00006D000000}"/>
    <cellStyle name="Normal 4 2 2 4 2 2 2" xfId="258" xr:uid="{00000000-0005-0000-0000-00006E000000}"/>
    <cellStyle name="Normal 4 2 2 4 2 2 2 2" xfId="598" xr:uid="{00000000-0005-0000-0000-00006F000000}"/>
    <cellStyle name="Normal 4 2 2 4 2 2 3" xfId="372" xr:uid="{00000000-0005-0000-0000-000070000000}"/>
    <cellStyle name="Normal 4 2 2 4 2 2 3 2" xfId="712" xr:uid="{00000000-0005-0000-0000-000071000000}"/>
    <cellStyle name="Normal 4 2 2 4 2 2 4" xfId="484" xr:uid="{00000000-0005-0000-0000-000072000000}"/>
    <cellStyle name="Normal 4 2 2 4 2 3" xfId="204" xr:uid="{00000000-0005-0000-0000-000073000000}"/>
    <cellStyle name="Normal 4 2 2 4 2 3 2" xfId="544" xr:uid="{00000000-0005-0000-0000-000074000000}"/>
    <cellStyle name="Normal 4 2 2 4 2 4" xfId="318" xr:uid="{00000000-0005-0000-0000-000075000000}"/>
    <cellStyle name="Normal 4 2 2 4 2 4 2" xfId="658" xr:uid="{00000000-0005-0000-0000-000076000000}"/>
    <cellStyle name="Normal 4 2 2 4 2 5" xfId="430" xr:uid="{00000000-0005-0000-0000-000077000000}"/>
    <cellStyle name="Normal 4 2 2 4 3" xfId="116" xr:uid="{00000000-0005-0000-0000-000078000000}"/>
    <cellStyle name="Normal 4 2 2 4 3 2" xfId="232" xr:uid="{00000000-0005-0000-0000-000079000000}"/>
    <cellStyle name="Normal 4 2 2 4 3 2 2" xfId="572" xr:uid="{00000000-0005-0000-0000-00007A000000}"/>
    <cellStyle name="Normal 4 2 2 4 3 3" xfId="346" xr:uid="{00000000-0005-0000-0000-00007B000000}"/>
    <cellStyle name="Normal 4 2 2 4 3 3 2" xfId="686" xr:uid="{00000000-0005-0000-0000-00007C000000}"/>
    <cellStyle name="Normal 4 2 2 4 3 4" xfId="458" xr:uid="{00000000-0005-0000-0000-00007D000000}"/>
    <cellStyle name="Normal 4 2 2 4 4" xfId="178" xr:uid="{00000000-0005-0000-0000-00007E000000}"/>
    <cellStyle name="Normal 4 2 2 4 4 2" xfId="518" xr:uid="{00000000-0005-0000-0000-00007F000000}"/>
    <cellStyle name="Normal 4 2 2 4 5" xfId="292" xr:uid="{00000000-0005-0000-0000-000080000000}"/>
    <cellStyle name="Normal 4 2 2 4 5 2" xfId="632" xr:uid="{00000000-0005-0000-0000-000081000000}"/>
    <cellStyle name="Normal 4 2 2 4 6" xfId="404" xr:uid="{00000000-0005-0000-0000-000082000000}"/>
    <cellStyle name="Normal 4 2 2 5" xfId="70" xr:uid="{00000000-0005-0000-0000-000083000000}"/>
    <cellStyle name="Normal 4 2 2 5 2" xfId="124" xr:uid="{00000000-0005-0000-0000-000084000000}"/>
    <cellStyle name="Normal 4 2 2 5 2 2" xfId="240" xr:uid="{00000000-0005-0000-0000-000085000000}"/>
    <cellStyle name="Normal 4 2 2 5 2 2 2" xfId="580" xr:uid="{00000000-0005-0000-0000-000086000000}"/>
    <cellStyle name="Normal 4 2 2 5 2 3" xfId="354" xr:uid="{00000000-0005-0000-0000-000087000000}"/>
    <cellStyle name="Normal 4 2 2 5 2 3 2" xfId="694" xr:uid="{00000000-0005-0000-0000-000088000000}"/>
    <cellStyle name="Normal 4 2 2 5 2 4" xfId="466" xr:uid="{00000000-0005-0000-0000-000089000000}"/>
    <cellStyle name="Normal 4 2 2 5 3" xfId="186" xr:uid="{00000000-0005-0000-0000-00008A000000}"/>
    <cellStyle name="Normal 4 2 2 5 3 2" xfId="526" xr:uid="{00000000-0005-0000-0000-00008B000000}"/>
    <cellStyle name="Normal 4 2 2 5 4" xfId="300" xr:uid="{00000000-0005-0000-0000-00008C000000}"/>
    <cellStyle name="Normal 4 2 2 5 4 2" xfId="640" xr:uid="{00000000-0005-0000-0000-00008D000000}"/>
    <cellStyle name="Normal 4 2 2 5 5" xfId="412" xr:uid="{00000000-0005-0000-0000-00008E000000}"/>
    <cellStyle name="Normal 4 2 2 6" xfId="98" xr:uid="{00000000-0005-0000-0000-00008F000000}"/>
    <cellStyle name="Normal 4 2 2 6 2" xfId="214" xr:uid="{00000000-0005-0000-0000-000090000000}"/>
    <cellStyle name="Normal 4 2 2 6 2 2" xfId="554" xr:uid="{00000000-0005-0000-0000-000091000000}"/>
    <cellStyle name="Normal 4 2 2 6 3" xfId="328" xr:uid="{00000000-0005-0000-0000-000092000000}"/>
    <cellStyle name="Normal 4 2 2 6 3 2" xfId="668" xr:uid="{00000000-0005-0000-0000-000093000000}"/>
    <cellStyle name="Normal 4 2 2 6 4" xfId="440" xr:uid="{00000000-0005-0000-0000-000094000000}"/>
    <cellStyle name="Normal 4 2 2 7" xfId="160" xr:uid="{00000000-0005-0000-0000-000095000000}"/>
    <cellStyle name="Normal 4 2 2 7 2" xfId="500" xr:uid="{00000000-0005-0000-0000-000096000000}"/>
    <cellStyle name="Normal 4 2 2 8" xfId="274" xr:uid="{00000000-0005-0000-0000-000097000000}"/>
    <cellStyle name="Normal 4 2 2 8 2" xfId="614" xr:uid="{00000000-0005-0000-0000-000098000000}"/>
    <cellStyle name="Normal 4 2 2 9" xfId="386" xr:uid="{00000000-0005-0000-0000-000099000000}"/>
    <cellStyle name="Normal 4 2 3" xfId="35" xr:uid="{00000000-0005-0000-0000-00009A000000}"/>
    <cellStyle name="Normal 4 2 4" xfId="19" xr:uid="{00000000-0005-0000-0000-00009B000000}"/>
    <cellStyle name="Normal 4 2 4 2" xfId="81" xr:uid="{00000000-0005-0000-0000-00009C000000}"/>
    <cellStyle name="Normal 4 2 4 2 2" xfId="135" xr:uid="{00000000-0005-0000-0000-00009D000000}"/>
    <cellStyle name="Normal 4 2 4 2 2 2" xfId="251" xr:uid="{00000000-0005-0000-0000-00009E000000}"/>
    <cellStyle name="Normal 4 2 4 2 2 2 2" xfId="591" xr:uid="{00000000-0005-0000-0000-00009F000000}"/>
    <cellStyle name="Normal 4 2 4 2 2 3" xfId="365" xr:uid="{00000000-0005-0000-0000-0000A0000000}"/>
    <cellStyle name="Normal 4 2 4 2 2 3 2" xfId="705" xr:uid="{00000000-0005-0000-0000-0000A1000000}"/>
    <cellStyle name="Normal 4 2 4 2 2 4" xfId="477" xr:uid="{00000000-0005-0000-0000-0000A2000000}"/>
    <cellStyle name="Normal 4 2 4 2 3" xfId="197" xr:uid="{00000000-0005-0000-0000-0000A3000000}"/>
    <cellStyle name="Normal 4 2 4 2 3 2" xfId="537" xr:uid="{00000000-0005-0000-0000-0000A4000000}"/>
    <cellStyle name="Normal 4 2 4 2 4" xfId="311" xr:uid="{00000000-0005-0000-0000-0000A5000000}"/>
    <cellStyle name="Normal 4 2 4 2 4 2" xfId="651" xr:uid="{00000000-0005-0000-0000-0000A6000000}"/>
    <cellStyle name="Normal 4 2 4 2 5" xfId="423" xr:uid="{00000000-0005-0000-0000-0000A7000000}"/>
    <cellStyle name="Normal 4 2 4 3" xfId="109" xr:uid="{00000000-0005-0000-0000-0000A8000000}"/>
    <cellStyle name="Normal 4 2 4 3 2" xfId="225" xr:uid="{00000000-0005-0000-0000-0000A9000000}"/>
    <cellStyle name="Normal 4 2 4 3 2 2" xfId="565" xr:uid="{00000000-0005-0000-0000-0000AA000000}"/>
    <cellStyle name="Normal 4 2 4 3 3" xfId="339" xr:uid="{00000000-0005-0000-0000-0000AB000000}"/>
    <cellStyle name="Normal 4 2 4 3 3 2" xfId="679" xr:uid="{00000000-0005-0000-0000-0000AC000000}"/>
    <cellStyle name="Normal 4 2 4 3 4" xfId="451" xr:uid="{00000000-0005-0000-0000-0000AD000000}"/>
    <cellStyle name="Normal 4 2 4 4" xfId="171" xr:uid="{00000000-0005-0000-0000-0000AE000000}"/>
    <cellStyle name="Normal 4 2 4 4 2" xfId="511" xr:uid="{00000000-0005-0000-0000-0000AF000000}"/>
    <cellStyle name="Normal 4 2 4 5" xfId="285" xr:uid="{00000000-0005-0000-0000-0000B0000000}"/>
    <cellStyle name="Normal 4 2 4 5 2" xfId="625" xr:uid="{00000000-0005-0000-0000-0000B1000000}"/>
    <cellStyle name="Normal 4 2 4 6" xfId="397" xr:uid="{00000000-0005-0000-0000-0000B2000000}"/>
    <cellStyle name="Normal 4 2 5" xfId="60" xr:uid="{00000000-0005-0000-0000-0000B3000000}"/>
    <cellStyle name="Normal 4 2 5 2" xfId="86" xr:uid="{00000000-0005-0000-0000-0000B4000000}"/>
    <cellStyle name="Normal 4 2 5 2 2" xfId="140" xr:uid="{00000000-0005-0000-0000-0000B5000000}"/>
    <cellStyle name="Normal 4 2 5 2 2 2" xfId="256" xr:uid="{00000000-0005-0000-0000-0000B6000000}"/>
    <cellStyle name="Normal 4 2 5 2 2 2 2" xfId="596" xr:uid="{00000000-0005-0000-0000-0000B7000000}"/>
    <cellStyle name="Normal 4 2 5 2 2 3" xfId="370" xr:uid="{00000000-0005-0000-0000-0000B8000000}"/>
    <cellStyle name="Normal 4 2 5 2 2 3 2" xfId="710" xr:uid="{00000000-0005-0000-0000-0000B9000000}"/>
    <cellStyle name="Normal 4 2 5 2 2 4" xfId="482" xr:uid="{00000000-0005-0000-0000-0000BA000000}"/>
    <cellStyle name="Normal 4 2 5 2 3" xfId="202" xr:uid="{00000000-0005-0000-0000-0000BB000000}"/>
    <cellStyle name="Normal 4 2 5 2 3 2" xfId="542" xr:uid="{00000000-0005-0000-0000-0000BC000000}"/>
    <cellStyle name="Normal 4 2 5 2 4" xfId="316" xr:uid="{00000000-0005-0000-0000-0000BD000000}"/>
    <cellStyle name="Normal 4 2 5 2 4 2" xfId="656" xr:uid="{00000000-0005-0000-0000-0000BE000000}"/>
    <cellStyle name="Normal 4 2 5 2 5" xfId="428" xr:uid="{00000000-0005-0000-0000-0000BF000000}"/>
    <cellStyle name="Normal 4 2 5 3" xfId="114" xr:uid="{00000000-0005-0000-0000-0000C0000000}"/>
    <cellStyle name="Normal 4 2 5 3 2" xfId="230" xr:uid="{00000000-0005-0000-0000-0000C1000000}"/>
    <cellStyle name="Normal 4 2 5 3 2 2" xfId="570" xr:uid="{00000000-0005-0000-0000-0000C2000000}"/>
    <cellStyle name="Normal 4 2 5 3 3" xfId="344" xr:uid="{00000000-0005-0000-0000-0000C3000000}"/>
    <cellStyle name="Normal 4 2 5 3 3 2" xfId="684" xr:uid="{00000000-0005-0000-0000-0000C4000000}"/>
    <cellStyle name="Normal 4 2 5 3 4" xfId="456" xr:uid="{00000000-0005-0000-0000-0000C5000000}"/>
    <cellStyle name="Normal 4 2 5 4" xfId="176" xr:uid="{00000000-0005-0000-0000-0000C6000000}"/>
    <cellStyle name="Normal 4 2 5 4 2" xfId="516" xr:uid="{00000000-0005-0000-0000-0000C7000000}"/>
    <cellStyle name="Normal 4 2 5 5" xfId="290" xr:uid="{00000000-0005-0000-0000-0000C8000000}"/>
    <cellStyle name="Normal 4 2 5 5 2" xfId="630" xr:uid="{00000000-0005-0000-0000-0000C9000000}"/>
    <cellStyle name="Normal 4 2 5 6" xfId="402" xr:uid="{00000000-0005-0000-0000-0000CA000000}"/>
    <cellStyle name="Normal 4 2 6" xfId="68" xr:uid="{00000000-0005-0000-0000-0000CB000000}"/>
    <cellStyle name="Normal 4 2 6 2" xfId="122" xr:uid="{00000000-0005-0000-0000-0000CC000000}"/>
    <cellStyle name="Normal 4 2 6 2 2" xfId="238" xr:uid="{00000000-0005-0000-0000-0000CD000000}"/>
    <cellStyle name="Normal 4 2 6 2 2 2" xfId="578" xr:uid="{00000000-0005-0000-0000-0000CE000000}"/>
    <cellStyle name="Normal 4 2 6 2 3" xfId="352" xr:uid="{00000000-0005-0000-0000-0000CF000000}"/>
    <cellStyle name="Normal 4 2 6 2 3 2" xfId="692" xr:uid="{00000000-0005-0000-0000-0000D0000000}"/>
    <cellStyle name="Normal 4 2 6 2 4" xfId="464" xr:uid="{00000000-0005-0000-0000-0000D1000000}"/>
    <cellStyle name="Normal 4 2 6 3" xfId="184" xr:uid="{00000000-0005-0000-0000-0000D2000000}"/>
    <cellStyle name="Normal 4 2 6 3 2" xfId="524" xr:uid="{00000000-0005-0000-0000-0000D3000000}"/>
    <cellStyle name="Normal 4 2 6 4" xfId="298" xr:uid="{00000000-0005-0000-0000-0000D4000000}"/>
    <cellStyle name="Normal 4 2 6 4 2" xfId="638" xr:uid="{00000000-0005-0000-0000-0000D5000000}"/>
    <cellStyle name="Normal 4 2 6 5" xfId="410" xr:uid="{00000000-0005-0000-0000-0000D6000000}"/>
    <cellStyle name="Normal 4 2 7" xfId="96" xr:uid="{00000000-0005-0000-0000-0000D7000000}"/>
    <cellStyle name="Normal 4 2 7 2" xfId="212" xr:uid="{00000000-0005-0000-0000-0000D8000000}"/>
    <cellStyle name="Normal 4 2 7 2 2" xfId="552" xr:uid="{00000000-0005-0000-0000-0000D9000000}"/>
    <cellStyle name="Normal 4 2 7 3" xfId="326" xr:uid="{00000000-0005-0000-0000-0000DA000000}"/>
    <cellStyle name="Normal 4 2 7 3 2" xfId="666" xr:uid="{00000000-0005-0000-0000-0000DB000000}"/>
    <cellStyle name="Normal 4 2 7 4" xfId="438" xr:uid="{00000000-0005-0000-0000-0000DC000000}"/>
    <cellStyle name="Normal 4 2 8" xfId="158" xr:uid="{00000000-0005-0000-0000-0000DD000000}"/>
    <cellStyle name="Normal 4 2 8 2" xfId="498" xr:uid="{00000000-0005-0000-0000-0000DE000000}"/>
    <cellStyle name="Normal 4 2 9" xfId="272" xr:uid="{00000000-0005-0000-0000-0000DF000000}"/>
    <cellStyle name="Normal 4 2 9 2" xfId="612" xr:uid="{00000000-0005-0000-0000-0000E0000000}"/>
    <cellStyle name="Normal 4 3" xfId="6" xr:uid="{00000000-0005-0000-0000-0000E1000000}"/>
    <cellStyle name="Normal 4 3 2" xfId="40" xr:uid="{00000000-0005-0000-0000-0000E2000000}"/>
    <cellStyle name="Normal 4 3 3" xfId="20" xr:uid="{00000000-0005-0000-0000-0000E3000000}"/>
    <cellStyle name="Normal 4 3 3 2" xfId="82" xr:uid="{00000000-0005-0000-0000-0000E4000000}"/>
    <cellStyle name="Normal 4 3 3 2 2" xfId="136" xr:uid="{00000000-0005-0000-0000-0000E5000000}"/>
    <cellStyle name="Normal 4 3 3 2 2 2" xfId="252" xr:uid="{00000000-0005-0000-0000-0000E6000000}"/>
    <cellStyle name="Normal 4 3 3 2 2 2 2" xfId="592" xr:uid="{00000000-0005-0000-0000-0000E7000000}"/>
    <cellStyle name="Normal 4 3 3 2 2 3" xfId="366" xr:uid="{00000000-0005-0000-0000-0000E8000000}"/>
    <cellStyle name="Normal 4 3 3 2 2 3 2" xfId="706" xr:uid="{00000000-0005-0000-0000-0000E9000000}"/>
    <cellStyle name="Normal 4 3 3 2 2 4" xfId="478" xr:uid="{00000000-0005-0000-0000-0000EA000000}"/>
    <cellStyle name="Normal 4 3 3 2 3" xfId="198" xr:uid="{00000000-0005-0000-0000-0000EB000000}"/>
    <cellStyle name="Normal 4 3 3 2 3 2" xfId="538" xr:uid="{00000000-0005-0000-0000-0000EC000000}"/>
    <cellStyle name="Normal 4 3 3 2 4" xfId="312" xr:uid="{00000000-0005-0000-0000-0000ED000000}"/>
    <cellStyle name="Normal 4 3 3 2 4 2" xfId="652" xr:uid="{00000000-0005-0000-0000-0000EE000000}"/>
    <cellStyle name="Normal 4 3 3 2 5" xfId="424" xr:uid="{00000000-0005-0000-0000-0000EF000000}"/>
    <cellStyle name="Normal 4 3 3 3" xfId="110" xr:uid="{00000000-0005-0000-0000-0000F0000000}"/>
    <cellStyle name="Normal 4 3 3 3 2" xfId="226" xr:uid="{00000000-0005-0000-0000-0000F1000000}"/>
    <cellStyle name="Normal 4 3 3 3 2 2" xfId="566" xr:uid="{00000000-0005-0000-0000-0000F2000000}"/>
    <cellStyle name="Normal 4 3 3 3 3" xfId="340" xr:uid="{00000000-0005-0000-0000-0000F3000000}"/>
    <cellStyle name="Normal 4 3 3 3 3 2" xfId="680" xr:uid="{00000000-0005-0000-0000-0000F4000000}"/>
    <cellStyle name="Normal 4 3 3 3 4" xfId="452" xr:uid="{00000000-0005-0000-0000-0000F5000000}"/>
    <cellStyle name="Normal 4 3 3 4" xfId="172" xr:uid="{00000000-0005-0000-0000-0000F6000000}"/>
    <cellStyle name="Normal 4 3 3 4 2" xfId="512" xr:uid="{00000000-0005-0000-0000-0000F7000000}"/>
    <cellStyle name="Normal 4 3 3 5" xfId="286" xr:uid="{00000000-0005-0000-0000-0000F8000000}"/>
    <cellStyle name="Normal 4 3 3 5 2" xfId="626" xr:uid="{00000000-0005-0000-0000-0000F9000000}"/>
    <cellStyle name="Normal 4 3 3 6" xfId="398" xr:uid="{00000000-0005-0000-0000-0000FA000000}"/>
    <cellStyle name="Normal 4 3 4" xfId="61" xr:uid="{00000000-0005-0000-0000-0000FB000000}"/>
    <cellStyle name="Normal 4 3 4 2" xfId="87" xr:uid="{00000000-0005-0000-0000-0000FC000000}"/>
    <cellStyle name="Normal 4 3 4 2 2" xfId="141" xr:uid="{00000000-0005-0000-0000-0000FD000000}"/>
    <cellStyle name="Normal 4 3 4 2 2 2" xfId="257" xr:uid="{00000000-0005-0000-0000-0000FE000000}"/>
    <cellStyle name="Normal 4 3 4 2 2 2 2" xfId="597" xr:uid="{00000000-0005-0000-0000-0000FF000000}"/>
    <cellStyle name="Normal 4 3 4 2 2 3" xfId="371" xr:uid="{00000000-0005-0000-0000-000000010000}"/>
    <cellStyle name="Normal 4 3 4 2 2 3 2" xfId="711" xr:uid="{00000000-0005-0000-0000-000001010000}"/>
    <cellStyle name="Normal 4 3 4 2 2 4" xfId="483" xr:uid="{00000000-0005-0000-0000-000002010000}"/>
    <cellStyle name="Normal 4 3 4 2 3" xfId="203" xr:uid="{00000000-0005-0000-0000-000003010000}"/>
    <cellStyle name="Normal 4 3 4 2 3 2" xfId="543" xr:uid="{00000000-0005-0000-0000-000004010000}"/>
    <cellStyle name="Normal 4 3 4 2 4" xfId="317" xr:uid="{00000000-0005-0000-0000-000005010000}"/>
    <cellStyle name="Normal 4 3 4 2 4 2" xfId="657" xr:uid="{00000000-0005-0000-0000-000006010000}"/>
    <cellStyle name="Normal 4 3 4 2 5" xfId="429" xr:uid="{00000000-0005-0000-0000-000007010000}"/>
    <cellStyle name="Normal 4 3 4 3" xfId="115" xr:uid="{00000000-0005-0000-0000-000008010000}"/>
    <cellStyle name="Normal 4 3 4 3 2" xfId="231" xr:uid="{00000000-0005-0000-0000-000009010000}"/>
    <cellStyle name="Normal 4 3 4 3 2 2" xfId="571" xr:uid="{00000000-0005-0000-0000-00000A010000}"/>
    <cellStyle name="Normal 4 3 4 3 3" xfId="345" xr:uid="{00000000-0005-0000-0000-00000B010000}"/>
    <cellStyle name="Normal 4 3 4 3 3 2" xfId="685" xr:uid="{00000000-0005-0000-0000-00000C010000}"/>
    <cellStyle name="Normal 4 3 4 3 4" xfId="457" xr:uid="{00000000-0005-0000-0000-00000D010000}"/>
    <cellStyle name="Normal 4 3 4 4" xfId="177" xr:uid="{00000000-0005-0000-0000-00000E010000}"/>
    <cellStyle name="Normal 4 3 4 4 2" xfId="517" xr:uid="{00000000-0005-0000-0000-00000F010000}"/>
    <cellStyle name="Normal 4 3 4 5" xfId="291" xr:uid="{00000000-0005-0000-0000-000010010000}"/>
    <cellStyle name="Normal 4 3 4 5 2" xfId="631" xr:uid="{00000000-0005-0000-0000-000011010000}"/>
    <cellStyle name="Normal 4 3 4 6" xfId="403" xr:uid="{00000000-0005-0000-0000-000012010000}"/>
    <cellStyle name="Normal 4 3 5" xfId="69" xr:uid="{00000000-0005-0000-0000-000013010000}"/>
    <cellStyle name="Normal 4 3 5 2" xfId="123" xr:uid="{00000000-0005-0000-0000-000014010000}"/>
    <cellStyle name="Normal 4 3 5 2 2" xfId="239" xr:uid="{00000000-0005-0000-0000-000015010000}"/>
    <cellStyle name="Normal 4 3 5 2 2 2" xfId="579" xr:uid="{00000000-0005-0000-0000-000016010000}"/>
    <cellStyle name="Normal 4 3 5 2 3" xfId="353" xr:uid="{00000000-0005-0000-0000-000017010000}"/>
    <cellStyle name="Normal 4 3 5 2 3 2" xfId="693" xr:uid="{00000000-0005-0000-0000-000018010000}"/>
    <cellStyle name="Normal 4 3 5 2 4" xfId="465" xr:uid="{00000000-0005-0000-0000-000019010000}"/>
    <cellStyle name="Normal 4 3 5 3" xfId="185" xr:uid="{00000000-0005-0000-0000-00001A010000}"/>
    <cellStyle name="Normal 4 3 5 3 2" xfId="525" xr:uid="{00000000-0005-0000-0000-00001B010000}"/>
    <cellStyle name="Normal 4 3 5 4" xfId="299" xr:uid="{00000000-0005-0000-0000-00001C010000}"/>
    <cellStyle name="Normal 4 3 5 4 2" xfId="639" xr:uid="{00000000-0005-0000-0000-00001D010000}"/>
    <cellStyle name="Normal 4 3 5 5" xfId="411" xr:uid="{00000000-0005-0000-0000-00001E010000}"/>
    <cellStyle name="Normal 4 3 6" xfId="97" xr:uid="{00000000-0005-0000-0000-00001F010000}"/>
    <cellStyle name="Normal 4 3 6 2" xfId="213" xr:uid="{00000000-0005-0000-0000-000020010000}"/>
    <cellStyle name="Normal 4 3 6 2 2" xfId="553" xr:uid="{00000000-0005-0000-0000-000021010000}"/>
    <cellStyle name="Normal 4 3 6 3" xfId="327" xr:uid="{00000000-0005-0000-0000-000022010000}"/>
    <cellStyle name="Normal 4 3 6 3 2" xfId="667" xr:uid="{00000000-0005-0000-0000-000023010000}"/>
    <cellStyle name="Normal 4 3 6 4" xfId="439" xr:uid="{00000000-0005-0000-0000-000024010000}"/>
    <cellStyle name="Normal 4 3 7" xfId="159" xr:uid="{00000000-0005-0000-0000-000025010000}"/>
    <cellStyle name="Normal 4 3 7 2" xfId="499" xr:uid="{00000000-0005-0000-0000-000026010000}"/>
    <cellStyle name="Normal 4 3 8" xfId="273" xr:uid="{00000000-0005-0000-0000-000027010000}"/>
    <cellStyle name="Normal 4 3 8 2" xfId="613" xr:uid="{00000000-0005-0000-0000-000028010000}"/>
    <cellStyle name="Normal 4 3 9" xfId="385" xr:uid="{00000000-0005-0000-0000-000029010000}"/>
    <cellStyle name="Normal 4 4" xfId="29" xr:uid="{00000000-0005-0000-0000-00002A010000}"/>
    <cellStyle name="Normal 4 5" xfId="18" xr:uid="{00000000-0005-0000-0000-00002B010000}"/>
    <cellStyle name="Normal 4 5 2" xfId="80" xr:uid="{00000000-0005-0000-0000-00002C010000}"/>
    <cellStyle name="Normal 4 5 2 2" xfId="134" xr:uid="{00000000-0005-0000-0000-00002D010000}"/>
    <cellStyle name="Normal 4 5 2 2 2" xfId="250" xr:uid="{00000000-0005-0000-0000-00002E010000}"/>
    <cellStyle name="Normal 4 5 2 2 2 2" xfId="590" xr:uid="{00000000-0005-0000-0000-00002F010000}"/>
    <cellStyle name="Normal 4 5 2 2 3" xfId="364" xr:uid="{00000000-0005-0000-0000-000030010000}"/>
    <cellStyle name="Normal 4 5 2 2 3 2" xfId="704" xr:uid="{00000000-0005-0000-0000-000031010000}"/>
    <cellStyle name="Normal 4 5 2 2 4" xfId="476" xr:uid="{00000000-0005-0000-0000-000032010000}"/>
    <cellStyle name="Normal 4 5 2 3" xfId="196" xr:uid="{00000000-0005-0000-0000-000033010000}"/>
    <cellStyle name="Normal 4 5 2 3 2" xfId="536" xr:uid="{00000000-0005-0000-0000-000034010000}"/>
    <cellStyle name="Normal 4 5 2 4" xfId="310" xr:uid="{00000000-0005-0000-0000-000035010000}"/>
    <cellStyle name="Normal 4 5 2 4 2" xfId="650" xr:uid="{00000000-0005-0000-0000-000036010000}"/>
    <cellStyle name="Normal 4 5 2 5" xfId="422" xr:uid="{00000000-0005-0000-0000-000037010000}"/>
    <cellStyle name="Normal 4 5 3" xfId="108" xr:uid="{00000000-0005-0000-0000-000038010000}"/>
    <cellStyle name="Normal 4 5 3 2" xfId="224" xr:uid="{00000000-0005-0000-0000-000039010000}"/>
    <cellStyle name="Normal 4 5 3 2 2" xfId="564" xr:uid="{00000000-0005-0000-0000-00003A010000}"/>
    <cellStyle name="Normal 4 5 3 3" xfId="338" xr:uid="{00000000-0005-0000-0000-00003B010000}"/>
    <cellStyle name="Normal 4 5 3 3 2" xfId="678" xr:uid="{00000000-0005-0000-0000-00003C010000}"/>
    <cellStyle name="Normal 4 5 3 4" xfId="450" xr:uid="{00000000-0005-0000-0000-00003D010000}"/>
    <cellStyle name="Normal 4 5 4" xfId="170" xr:uid="{00000000-0005-0000-0000-00003E010000}"/>
    <cellStyle name="Normal 4 5 4 2" xfId="510" xr:uid="{00000000-0005-0000-0000-00003F010000}"/>
    <cellStyle name="Normal 4 5 5" xfId="284" xr:uid="{00000000-0005-0000-0000-000040010000}"/>
    <cellStyle name="Normal 4 5 5 2" xfId="624" xr:uid="{00000000-0005-0000-0000-000041010000}"/>
    <cellStyle name="Normal 4 5 6" xfId="396" xr:uid="{00000000-0005-0000-0000-000042010000}"/>
    <cellStyle name="Normal 4 6" xfId="59" xr:uid="{00000000-0005-0000-0000-000043010000}"/>
    <cellStyle name="Normal 4 6 2" xfId="85" xr:uid="{00000000-0005-0000-0000-000044010000}"/>
    <cellStyle name="Normal 4 6 2 2" xfId="139" xr:uid="{00000000-0005-0000-0000-000045010000}"/>
    <cellStyle name="Normal 4 6 2 2 2" xfId="255" xr:uid="{00000000-0005-0000-0000-000046010000}"/>
    <cellStyle name="Normal 4 6 2 2 2 2" xfId="595" xr:uid="{00000000-0005-0000-0000-000047010000}"/>
    <cellStyle name="Normal 4 6 2 2 3" xfId="369" xr:uid="{00000000-0005-0000-0000-000048010000}"/>
    <cellStyle name="Normal 4 6 2 2 3 2" xfId="709" xr:uid="{00000000-0005-0000-0000-000049010000}"/>
    <cellStyle name="Normal 4 6 2 2 4" xfId="481" xr:uid="{00000000-0005-0000-0000-00004A010000}"/>
    <cellStyle name="Normal 4 6 2 3" xfId="201" xr:uid="{00000000-0005-0000-0000-00004B010000}"/>
    <cellStyle name="Normal 4 6 2 3 2" xfId="541" xr:uid="{00000000-0005-0000-0000-00004C010000}"/>
    <cellStyle name="Normal 4 6 2 4" xfId="315" xr:uid="{00000000-0005-0000-0000-00004D010000}"/>
    <cellStyle name="Normal 4 6 2 4 2" xfId="655" xr:uid="{00000000-0005-0000-0000-00004E010000}"/>
    <cellStyle name="Normal 4 6 2 5" xfId="427" xr:uid="{00000000-0005-0000-0000-00004F010000}"/>
    <cellStyle name="Normal 4 6 3" xfId="113" xr:uid="{00000000-0005-0000-0000-000050010000}"/>
    <cellStyle name="Normal 4 6 3 2" xfId="229" xr:uid="{00000000-0005-0000-0000-000051010000}"/>
    <cellStyle name="Normal 4 6 3 2 2" xfId="569" xr:uid="{00000000-0005-0000-0000-000052010000}"/>
    <cellStyle name="Normal 4 6 3 3" xfId="343" xr:uid="{00000000-0005-0000-0000-000053010000}"/>
    <cellStyle name="Normal 4 6 3 3 2" xfId="683" xr:uid="{00000000-0005-0000-0000-000054010000}"/>
    <cellStyle name="Normal 4 6 3 4" xfId="455" xr:uid="{00000000-0005-0000-0000-000055010000}"/>
    <cellStyle name="Normal 4 6 4" xfId="175" xr:uid="{00000000-0005-0000-0000-000056010000}"/>
    <cellStyle name="Normal 4 6 4 2" xfId="515" xr:uid="{00000000-0005-0000-0000-000057010000}"/>
    <cellStyle name="Normal 4 6 5" xfId="289" xr:uid="{00000000-0005-0000-0000-000058010000}"/>
    <cellStyle name="Normal 4 6 5 2" xfId="629" xr:uid="{00000000-0005-0000-0000-000059010000}"/>
    <cellStyle name="Normal 4 6 6" xfId="401" xr:uid="{00000000-0005-0000-0000-00005A010000}"/>
    <cellStyle name="Normal 4 7" xfId="67" xr:uid="{00000000-0005-0000-0000-00005B010000}"/>
    <cellStyle name="Normal 4 7 2" xfId="121" xr:uid="{00000000-0005-0000-0000-00005C010000}"/>
    <cellStyle name="Normal 4 7 2 2" xfId="237" xr:uid="{00000000-0005-0000-0000-00005D010000}"/>
    <cellStyle name="Normal 4 7 2 2 2" xfId="577" xr:uid="{00000000-0005-0000-0000-00005E010000}"/>
    <cellStyle name="Normal 4 7 2 3" xfId="351" xr:uid="{00000000-0005-0000-0000-00005F010000}"/>
    <cellStyle name="Normal 4 7 2 3 2" xfId="691" xr:uid="{00000000-0005-0000-0000-000060010000}"/>
    <cellStyle name="Normal 4 7 2 4" xfId="463" xr:uid="{00000000-0005-0000-0000-000061010000}"/>
    <cellStyle name="Normal 4 7 3" xfId="183" xr:uid="{00000000-0005-0000-0000-000062010000}"/>
    <cellStyle name="Normal 4 7 3 2" xfId="523" xr:uid="{00000000-0005-0000-0000-000063010000}"/>
    <cellStyle name="Normal 4 7 4" xfId="297" xr:uid="{00000000-0005-0000-0000-000064010000}"/>
    <cellStyle name="Normal 4 7 4 2" xfId="637" xr:uid="{00000000-0005-0000-0000-000065010000}"/>
    <cellStyle name="Normal 4 7 5" xfId="409" xr:uid="{00000000-0005-0000-0000-000066010000}"/>
    <cellStyle name="Normal 4 8" xfId="95" xr:uid="{00000000-0005-0000-0000-000067010000}"/>
    <cellStyle name="Normal 4 8 2" xfId="211" xr:uid="{00000000-0005-0000-0000-000068010000}"/>
    <cellStyle name="Normal 4 8 2 2" xfId="551" xr:uid="{00000000-0005-0000-0000-000069010000}"/>
    <cellStyle name="Normal 4 8 3" xfId="325" xr:uid="{00000000-0005-0000-0000-00006A010000}"/>
    <cellStyle name="Normal 4 8 3 2" xfId="665" xr:uid="{00000000-0005-0000-0000-00006B010000}"/>
    <cellStyle name="Normal 4 8 4" xfId="437" xr:uid="{00000000-0005-0000-0000-00006C010000}"/>
    <cellStyle name="Normal 4 9" xfId="157" xr:uid="{00000000-0005-0000-0000-00006D010000}"/>
    <cellStyle name="Normal 4 9 2" xfId="497" xr:uid="{00000000-0005-0000-0000-00006E010000}"/>
    <cellStyle name="Normal 5" xfId="8" xr:uid="{00000000-0005-0000-0000-00006F010000}"/>
    <cellStyle name="Normal 5 10" xfId="161" xr:uid="{00000000-0005-0000-0000-000070010000}"/>
    <cellStyle name="Normal 5 10 2" xfId="501" xr:uid="{00000000-0005-0000-0000-000071010000}"/>
    <cellStyle name="Normal 5 11" xfId="275" xr:uid="{00000000-0005-0000-0000-000072010000}"/>
    <cellStyle name="Normal 5 11 2" xfId="615" xr:uid="{00000000-0005-0000-0000-000073010000}"/>
    <cellStyle name="Normal 5 12" xfId="387" xr:uid="{00000000-0005-0000-0000-000074010000}"/>
    <cellStyle name="Normal 5 2" xfId="36" xr:uid="{00000000-0005-0000-0000-000075010000}"/>
    <cellStyle name="Normal 5 2 2" xfId="46" xr:uid="{00000000-0005-0000-0000-000076010000}"/>
    <cellStyle name="Normal 5 3" xfId="41" xr:uid="{00000000-0005-0000-0000-000077010000}"/>
    <cellStyle name="Normal 5 4" xfId="30" xr:uid="{00000000-0005-0000-0000-000078010000}"/>
    <cellStyle name="Normal 5 5" xfId="17" xr:uid="{00000000-0005-0000-0000-000079010000}"/>
    <cellStyle name="Normal 5 6" xfId="63" xr:uid="{00000000-0005-0000-0000-00007A010000}"/>
    <cellStyle name="Normal 5 6 2" xfId="89" xr:uid="{00000000-0005-0000-0000-00007B010000}"/>
    <cellStyle name="Normal 5 6 2 2" xfId="143" xr:uid="{00000000-0005-0000-0000-00007C010000}"/>
    <cellStyle name="Normal 5 6 2 2 2" xfId="259" xr:uid="{00000000-0005-0000-0000-00007D010000}"/>
    <cellStyle name="Normal 5 6 2 2 2 2" xfId="599" xr:uid="{00000000-0005-0000-0000-00007E010000}"/>
    <cellStyle name="Normal 5 6 2 2 3" xfId="373" xr:uid="{00000000-0005-0000-0000-00007F010000}"/>
    <cellStyle name="Normal 5 6 2 2 3 2" xfId="713" xr:uid="{00000000-0005-0000-0000-000080010000}"/>
    <cellStyle name="Normal 5 6 2 2 4" xfId="485" xr:uid="{00000000-0005-0000-0000-000081010000}"/>
    <cellStyle name="Normal 5 6 2 3" xfId="205" xr:uid="{00000000-0005-0000-0000-000082010000}"/>
    <cellStyle name="Normal 5 6 2 3 2" xfId="545" xr:uid="{00000000-0005-0000-0000-000083010000}"/>
    <cellStyle name="Normal 5 6 2 4" xfId="319" xr:uid="{00000000-0005-0000-0000-000084010000}"/>
    <cellStyle name="Normal 5 6 2 4 2" xfId="659" xr:uid="{00000000-0005-0000-0000-000085010000}"/>
    <cellStyle name="Normal 5 6 2 5" xfId="431" xr:uid="{00000000-0005-0000-0000-000086010000}"/>
    <cellStyle name="Normal 5 6 3" xfId="94" xr:uid="{00000000-0005-0000-0000-000087010000}"/>
    <cellStyle name="Normal 5 6 3 2" xfId="148" xr:uid="{00000000-0005-0000-0000-000088010000}"/>
    <cellStyle name="Normal 5 6 3 2 2" xfId="264" xr:uid="{00000000-0005-0000-0000-000089010000}"/>
    <cellStyle name="Normal 5 6 3 2 2 2" xfId="604" xr:uid="{00000000-0005-0000-0000-00008A010000}"/>
    <cellStyle name="Normal 5 6 3 2 3" xfId="378" xr:uid="{00000000-0005-0000-0000-00008B010000}"/>
    <cellStyle name="Normal 5 6 3 2 3 2" xfId="718" xr:uid="{00000000-0005-0000-0000-00008C010000}"/>
    <cellStyle name="Normal 5 6 3 2 4" xfId="490" xr:uid="{00000000-0005-0000-0000-00008D010000}"/>
    <cellStyle name="Normal 5 6 3 3" xfId="210" xr:uid="{00000000-0005-0000-0000-00008E010000}"/>
    <cellStyle name="Normal 5 6 3 3 2" xfId="550" xr:uid="{00000000-0005-0000-0000-00008F010000}"/>
    <cellStyle name="Normal 5 6 3 4" xfId="324" xr:uid="{00000000-0005-0000-0000-000090010000}"/>
    <cellStyle name="Normal 5 6 3 4 2" xfId="664" xr:uid="{00000000-0005-0000-0000-000091010000}"/>
    <cellStyle name="Normal 5 6 3 5" xfId="436" xr:uid="{00000000-0005-0000-0000-000092010000}"/>
    <cellStyle name="Normal 5 6 4" xfId="117" xr:uid="{00000000-0005-0000-0000-000093010000}"/>
    <cellStyle name="Normal 5 6 4 2" xfId="233" xr:uid="{00000000-0005-0000-0000-000094010000}"/>
    <cellStyle name="Normal 5 6 4 2 2" xfId="573" xr:uid="{00000000-0005-0000-0000-000095010000}"/>
    <cellStyle name="Normal 5 6 4 3" xfId="347" xr:uid="{00000000-0005-0000-0000-000096010000}"/>
    <cellStyle name="Normal 5 6 4 3 2" xfId="687" xr:uid="{00000000-0005-0000-0000-000097010000}"/>
    <cellStyle name="Normal 5 6 4 4" xfId="459" xr:uid="{00000000-0005-0000-0000-000098010000}"/>
    <cellStyle name="Normal 5 6 5" xfId="179" xr:uid="{00000000-0005-0000-0000-000099010000}"/>
    <cellStyle name="Normal 5 6 5 2" xfId="519" xr:uid="{00000000-0005-0000-0000-00009A010000}"/>
    <cellStyle name="Normal 5 6 6" xfId="293" xr:uid="{00000000-0005-0000-0000-00009B010000}"/>
    <cellStyle name="Normal 5 6 6 2" xfId="633" xr:uid="{00000000-0005-0000-0000-00009C010000}"/>
    <cellStyle name="Normal 5 6 7" xfId="405" xr:uid="{00000000-0005-0000-0000-00009D010000}"/>
    <cellStyle name="Normal 5 7" xfId="71" xr:uid="{00000000-0005-0000-0000-00009E010000}"/>
    <cellStyle name="Normal 5 7 2" xfId="125" xr:uid="{00000000-0005-0000-0000-00009F010000}"/>
    <cellStyle name="Normal 5 7 2 2" xfId="241" xr:uid="{00000000-0005-0000-0000-0000A0010000}"/>
    <cellStyle name="Normal 5 7 2 2 2" xfId="581" xr:uid="{00000000-0005-0000-0000-0000A1010000}"/>
    <cellStyle name="Normal 5 7 2 3" xfId="355" xr:uid="{00000000-0005-0000-0000-0000A2010000}"/>
    <cellStyle name="Normal 5 7 2 3 2" xfId="695" xr:uid="{00000000-0005-0000-0000-0000A3010000}"/>
    <cellStyle name="Normal 5 7 2 4" xfId="467" xr:uid="{00000000-0005-0000-0000-0000A4010000}"/>
    <cellStyle name="Normal 5 7 3" xfId="187" xr:uid="{00000000-0005-0000-0000-0000A5010000}"/>
    <cellStyle name="Normal 5 7 3 2" xfId="527" xr:uid="{00000000-0005-0000-0000-0000A6010000}"/>
    <cellStyle name="Normal 5 7 4" xfId="301" xr:uid="{00000000-0005-0000-0000-0000A7010000}"/>
    <cellStyle name="Normal 5 7 4 2" xfId="641" xr:uid="{00000000-0005-0000-0000-0000A8010000}"/>
    <cellStyle name="Normal 5 7 5" xfId="413" xr:uid="{00000000-0005-0000-0000-0000A9010000}"/>
    <cellStyle name="Normal 5 8" xfId="93" xr:uid="{00000000-0005-0000-0000-0000AA010000}"/>
    <cellStyle name="Normal 5 8 2" xfId="147" xr:uid="{00000000-0005-0000-0000-0000AB010000}"/>
    <cellStyle name="Normal 5 8 2 2" xfId="263" xr:uid="{00000000-0005-0000-0000-0000AC010000}"/>
    <cellStyle name="Normal 5 8 2 2 2" xfId="603" xr:uid="{00000000-0005-0000-0000-0000AD010000}"/>
    <cellStyle name="Normal 5 8 2 3" xfId="377" xr:uid="{00000000-0005-0000-0000-0000AE010000}"/>
    <cellStyle name="Normal 5 8 2 3 2" xfId="717" xr:uid="{00000000-0005-0000-0000-0000AF010000}"/>
    <cellStyle name="Normal 5 8 2 4" xfId="489" xr:uid="{00000000-0005-0000-0000-0000B0010000}"/>
    <cellStyle name="Normal 5 8 3" xfId="209" xr:uid="{00000000-0005-0000-0000-0000B1010000}"/>
    <cellStyle name="Normal 5 8 3 2" xfId="549" xr:uid="{00000000-0005-0000-0000-0000B2010000}"/>
    <cellStyle name="Normal 5 8 4" xfId="323" xr:uid="{00000000-0005-0000-0000-0000B3010000}"/>
    <cellStyle name="Normal 5 8 4 2" xfId="663" xr:uid="{00000000-0005-0000-0000-0000B4010000}"/>
    <cellStyle name="Normal 5 8 5" xfId="435" xr:uid="{00000000-0005-0000-0000-0000B5010000}"/>
    <cellStyle name="Normal 5 9" xfId="99" xr:uid="{00000000-0005-0000-0000-0000B6010000}"/>
    <cellStyle name="Normal 5 9 2" xfId="215" xr:uid="{00000000-0005-0000-0000-0000B7010000}"/>
    <cellStyle name="Normal 5 9 2 2" xfId="555" xr:uid="{00000000-0005-0000-0000-0000B8010000}"/>
    <cellStyle name="Normal 5 9 3" xfId="329" xr:uid="{00000000-0005-0000-0000-0000B9010000}"/>
    <cellStyle name="Normal 5 9 3 2" xfId="669" xr:uid="{00000000-0005-0000-0000-0000BA010000}"/>
    <cellStyle name="Normal 5 9 4" xfId="441" xr:uid="{00000000-0005-0000-0000-0000BB010000}"/>
    <cellStyle name="Normal 6" xfId="9" xr:uid="{00000000-0005-0000-0000-0000BC010000}"/>
    <cellStyle name="Normal 6 10" xfId="388" xr:uid="{00000000-0005-0000-0000-0000BD010000}"/>
    <cellStyle name="Normal 6 2" xfId="12" xr:uid="{00000000-0005-0000-0000-0000BE010000}"/>
    <cellStyle name="Normal 6 2 2" xfId="48" xr:uid="{00000000-0005-0000-0000-0000BF010000}"/>
    <cellStyle name="Normal 6 2 3" xfId="38" xr:uid="{00000000-0005-0000-0000-0000C0010000}"/>
    <cellStyle name="Normal 6 2 4" xfId="75" xr:uid="{00000000-0005-0000-0000-0000C1010000}"/>
    <cellStyle name="Normal 6 2 4 2" xfId="129" xr:uid="{00000000-0005-0000-0000-0000C2010000}"/>
    <cellStyle name="Normal 6 2 4 2 2" xfId="245" xr:uid="{00000000-0005-0000-0000-0000C3010000}"/>
    <cellStyle name="Normal 6 2 4 2 2 2" xfId="585" xr:uid="{00000000-0005-0000-0000-0000C4010000}"/>
    <cellStyle name="Normal 6 2 4 2 3" xfId="359" xr:uid="{00000000-0005-0000-0000-0000C5010000}"/>
    <cellStyle name="Normal 6 2 4 2 3 2" xfId="699" xr:uid="{00000000-0005-0000-0000-0000C6010000}"/>
    <cellStyle name="Normal 6 2 4 2 4" xfId="471" xr:uid="{00000000-0005-0000-0000-0000C7010000}"/>
    <cellStyle name="Normal 6 2 4 3" xfId="191" xr:uid="{00000000-0005-0000-0000-0000C8010000}"/>
    <cellStyle name="Normal 6 2 4 3 2" xfId="531" xr:uid="{00000000-0005-0000-0000-0000C9010000}"/>
    <cellStyle name="Normal 6 2 4 4" xfId="305" xr:uid="{00000000-0005-0000-0000-0000CA010000}"/>
    <cellStyle name="Normal 6 2 4 4 2" xfId="645" xr:uid="{00000000-0005-0000-0000-0000CB010000}"/>
    <cellStyle name="Normal 6 2 4 5" xfId="417" xr:uid="{00000000-0005-0000-0000-0000CC010000}"/>
    <cellStyle name="Normal 6 2 5" xfId="103" xr:uid="{00000000-0005-0000-0000-0000CD010000}"/>
    <cellStyle name="Normal 6 2 5 2" xfId="219" xr:uid="{00000000-0005-0000-0000-0000CE010000}"/>
    <cellStyle name="Normal 6 2 5 2 2" xfId="559" xr:uid="{00000000-0005-0000-0000-0000CF010000}"/>
    <cellStyle name="Normal 6 2 5 3" xfId="333" xr:uid="{00000000-0005-0000-0000-0000D0010000}"/>
    <cellStyle name="Normal 6 2 5 3 2" xfId="673" xr:uid="{00000000-0005-0000-0000-0000D1010000}"/>
    <cellStyle name="Normal 6 2 5 4" xfId="445" xr:uid="{00000000-0005-0000-0000-0000D2010000}"/>
    <cellStyle name="Normal 6 2 6" xfId="165" xr:uid="{00000000-0005-0000-0000-0000D3010000}"/>
    <cellStyle name="Normal 6 2 6 2" xfId="505" xr:uid="{00000000-0005-0000-0000-0000D4010000}"/>
    <cellStyle name="Normal 6 2 7" xfId="279" xr:uid="{00000000-0005-0000-0000-0000D5010000}"/>
    <cellStyle name="Normal 6 2 7 2" xfId="619" xr:uid="{00000000-0005-0000-0000-0000D6010000}"/>
    <cellStyle name="Normal 6 2 8" xfId="391" xr:uid="{00000000-0005-0000-0000-0000D7010000}"/>
    <cellStyle name="Normal 6 3" xfId="14" xr:uid="{00000000-0005-0000-0000-0000D8010000}"/>
    <cellStyle name="Normal 6 3 2" xfId="43" xr:uid="{00000000-0005-0000-0000-0000D9010000}"/>
    <cellStyle name="Normal 6 3 3" xfId="77" xr:uid="{00000000-0005-0000-0000-0000DA010000}"/>
    <cellStyle name="Normal 6 3 3 2" xfId="131" xr:uid="{00000000-0005-0000-0000-0000DB010000}"/>
    <cellStyle name="Normal 6 3 3 2 2" xfId="247" xr:uid="{00000000-0005-0000-0000-0000DC010000}"/>
    <cellStyle name="Normal 6 3 3 2 2 2" xfId="587" xr:uid="{00000000-0005-0000-0000-0000DD010000}"/>
    <cellStyle name="Normal 6 3 3 2 3" xfId="361" xr:uid="{00000000-0005-0000-0000-0000DE010000}"/>
    <cellStyle name="Normal 6 3 3 2 3 2" xfId="701" xr:uid="{00000000-0005-0000-0000-0000DF010000}"/>
    <cellStyle name="Normal 6 3 3 2 4" xfId="473" xr:uid="{00000000-0005-0000-0000-0000E0010000}"/>
    <cellStyle name="Normal 6 3 3 3" xfId="193" xr:uid="{00000000-0005-0000-0000-0000E1010000}"/>
    <cellStyle name="Normal 6 3 3 3 2" xfId="533" xr:uid="{00000000-0005-0000-0000-0000E2010000}"/>
    <cellStyle name="Normal 6 3 3 4" xfId="307" xr:uid="{00000000-0005-0000-0000-0000E3010000}"/>
    <cellStyle name="Normal 6 3 3 4 2" xfId="647" xr:uid="{00000000-0005-0000-0000-0000E4010000}"/>
    <cellStyle name="Normal 6 3 3 5" xfId="419" xr:uid="{00000000-0005-0000-0000-0000E5010000}"/>
    <cellStyle name="Normal 6 3 4" xfId="149" xr:uid="{00000000-0005-0000-0000-0000E6010000}"/>
    <cellStyle name="Normal 6 3 4 2" xfId="151" xr:uid="{00000000-0005-0000-0000-0000E7010000}"/>
    <cellStyle name="Normal 6 3 4 2 2" xfId="154" xr:uid="{00000000-0005-0000-0000-0000E8010000}"/>
    <cellStyle name="Normal 6 3 4 2 2 2" xfId="269" xr:uid="{00000000-0005-0000-0000-0000E9010000}"/>
    <cellStyle name="Normal 6 3 4 2 2 2 2" xfId="609" xr:uid="{00000000-0005-0000-0000-0000EA010000}"/>
    <cellStyle name="Normal 6 3 4 2 2 3" xfId="495" xr:uid="{00000000-0005-0000-0000-0000EB010000}"/>
    <cellStyle name="Normal 6 3 4 2 2 4" xfId="728" xr:uid="{3F65B326-A229-4D04-90F0-75F54F813C4B}"/>
    <cellStyle name="Normal 6 3 4 2 3" xfId="267" xr:uid="{00000000-0005-0000-0000-0000EC010000}"/>
    <cellStyle name="Normal 6 3 4 2 3 2" xfId="607" xr:uid="{00000000-0005-0000-0000-0000ED010000}"/>
    <cellStyle name="Normal 6 3 4 2 4" xfId="381" xr:uid="{00000000-0005-0000-0000-0000EE010000}"/>
    <cellStyle name="Normal 6 3 4 2 4 2" xfId="721" xr:uid="{00000000-0005-0000-0000-0000EF010000}"/>
    <cellStyle name="Normal 6 3 4 2 5" xfId="493" xr:uid="{00000000-0005-0000-0000-0000F0010000}"/>
    <cellStyle name="Normal 6 3 4 3" xfId="265" xr:uid="{00000000-0005-0000-0000-0000F1010000}"/>
    <cellStyle name="Normal 6 3 4 3 2" xfId="605" xr:uid="{00000000-0005-0000-0000-0000F2010000}"/>
    <cellStyle name="Normal 6 3 4 4" xfId="379" xr:uid="{00000000-0005-0000-0000-0000F3010000}"/>
    <cellStyle name="Normal 6 3 4 4 2" xfId="719" xr:uid="{00000000-0005-0000-0000-0000F4010000}"/>
    <cellStyle name="Normal 6 3 4 5" xfId="491" xr:uid="{00000000-0005-0000-0000-0000F5010000}"/>
    <cellStyle name="Normal 6 3 5" xfId="105" xr:uid="{00000000-0005-0000-0000-0000F6010000}"/>
    <cellStyle name="Normal 6 3 5 2" xfId="221" xr:uid="{00000000-0005-0000-0000-0000F7010000}"/>
    <cellStyle name="Normal 6 3 5 2 2" xfId="561" xr:uid="{00000000-0005-0000-0000-0000F8010000}"/>
    <cellStyle name="Normal 6 3 5 3" xfId="335" xr:uid="{00000000-0005-0000-0000-0000F9010000}"/>
    <cellStyle name="Normal 6 3 5 3 2" xfId="675" xr:uid="{00000000-0005-0000-0000-0000FA010000}"/>
    <cellStyle name="Normal 6 3 5 4" xfId="447" xr:uid="{00000000-0005-0000-0000-0000FB010000}"/>
    <cellStyle name="Normal 6 3 6" xfId="167" xr:uid="{00000000-0005-0000-0000-0000FC010000}"/>
    <cellStyle name="Normal 6 3 6 2" xfId="507" xr:uid="{00000000-0005-0000-0000-0000FD010000}"/>
    <cellStyle name="Normal 6 3 7" xfId="281" xr:uid="{00000000-0005-0000-0000-0000FE010000}"/>
    <cellStyle name="Normal 6 3 7 2" xfId="621" xr:uid="{00000000-0005-0000-0000-0000FF010000}"/>
    <cellStyle name="Normal 6 3 8" xfId="393" xr:uid="{00000000-0005-0000-0000-000000020000}"/>
    <cellStyle name="Normal 6 4" xfId="32" xr:uid="{00000000-0005-0000-0000-000001020000}"/>
    <cellStyle name="Normal 6 5" xfId="64" xr:uid="{00000000-0005-0000-0000-000002020000}"/>
    <cellStyle name="Normal 6 5 2" xfId="90" xr:uid="{00000000-0005-0000-0000-000003020000}"/>
    <cellStyle name="Normal 6 5 2 2" xfId="144" xr:uid="{00000000-0005-0000-0000-000004020000}"/>
    <cellStyle name="Normal 6 5 2 2 2" xfId="260" xr:uid="{00000000-0005-0000-0000-000005020000}"/>
    <cellStyle name="Normal 6 5 2 2 2 2" xfId="600" xr:uid="{00000000-0005-0000-0000-000006020000}"/>
    <cellStyle name="Normal 6 5 2 2 3" xfId="374" xr:uid="{00000000-0005-0000-0000-000007020000}"/>
    <cellStyle name="Normal 6 5 2 2 3 2" xfId="714" xr:uid="{00000000-0005-0000-0000-000008020000}"/>
    <cellStyle name="Normal 6 5 2 2 4" xfId="486" xr:uid="{00000000-0005-0000-0000-000009020000}"/>
    <cellStyle name="Normal 6 5 2 3" xfId="206" xr:uid="{00000000-0005-0000-0000-00000A020000}"/>
    <cellStyle name="Normal 6 5 2 3 2" xfId="546" xr:uid="{00000000-0005-0000-0000-00000B020000}"/>
    <cellStyle name="Normal 6 5 2 4" xfId="320" xr:uid="{00000000-0005-0000-0000-00000C020000}"/>
    <cellStyle name="Normal 6 5 2 4 2" xfId="660" xr:uid="{00000000-0005-0000-0000-00000D020000}"/>
    <cellStyle name="Normal 6 5 2 5" xfId="432" xr:uid="{00000000-0005-0000-0000-00000E020000}"/>
    <cellStyle name="Normal 6 5 3" xfId="118" xr:uid="{00000000-0005-0000-0000-00000F020000}"/>
    <cellStyle name="Normal 6 5 3 2" xfId="234" xr:uid="{00000000-0005-0000-0000-000010020000}"/>
    <cellStyle name="Normal 6 5 3 2 2" xfId="574" xr:uid="{00000000-0005-0000-0000-000011020000}"/>
    <cellStyle name="Normal 6 5 3 3" xfId="348" xr:uid="{00000000-0005-0000-0000-000012020000}"/>
    <cellStyle name="Normal 6 5 3 3 2" xfId="688" xr:uid="{00000000-0005-0000-0000-000013020000}"/>
    <cellStyle name="Normal 6 5 3 4" xfId="460" xr:uid="{00000000-0005-0000-0000-000014020000}"/>
    <cellStyle name="Normal 6 5 4" xfId="180" xr:uid="{00000000-0005-0000-0000-000015020000}"/>
    <cellStyle name="Normal 6 5 4 2" xfId="520" xr:uid="{00000000-0005-0000-0000-000016020000}"/>
    <cellStyle name="Normal 6 5 5" xfId="294" xr:uid="{00000000-0005-0000-0000-000017020000}"/>
    <cellStyle name="Normal 6 5 5 2" xfId="634" xr:uid="{00000000-0005-0000-0000-000018020000}"/>
    <cellStyle name="Normal 6 5 6" xfId="406" xr:uid="{00000000-0005-0000-0000-000019020000}"/>
    <cellStyle name="Normal 6 6" xfId="72" xr:uid="{00000000-0005-0000-0000-00001A020000}"/>
    <cellStyle name="Normal 6 6 2" xfId="126" xr:uid="{00000000-0005-0000-0000-00001B020000}"/>
    <cellStyle name="Normal 6 6 2 2" xfId="242" xr:uid="{00000000-0005-0000-0000-00001C020000}"/>
    <cellStyle name="Normal 6 6 2 2 2" xfId="582" xr:uid="{00000000-0005-0000-0000-00001D020000}"/>
    <cellStyle name="Normal 6 6 2 3" xfId="356" xr:uid="{00000000-0005-0000-0000-00001E020000}"/>
    <cellStyle name="Normal 6 6 2 3 2" xfId="696" xr:uid="{00000000-0005-0000-0000-00001F020000}"/>
    <cellStyle name="Normal 6 6 2 4" xfId="468" xr:uid="{00000000-0005-0000-0000-000020020000}"/>
    <cellStyle name="Normal 6 6 3" xfId="188" xr:uid="{00000000-0005-0000-0000-000021020000}"/>
    <cellStyle name="Normal 6 6 3 2" xfId="528" xr:uid="{00000000-0005-0000-0000-000022020000}"/>
    <cellStyle name="Normal 6 6 4" xfId="302" xr:uid="{00000000-0005-0000-0000-000023020000}"/>
    <cellStyle name="Normal 6 6 4 2" xfId="642" xr:uid="{00000000-0005-0000-0000-000024020000}"/>
    <cellStyle name="Normal 6 6 5" xfId="414" xr:uid="{00000000-0005-0000-0000-000025020000}"/>
    <cellStyle name="Normal 6 7" xfId="100" xr:uid="{00000000-0005-0000-0000-000026020000}"/>
    <cellStyle name="Normal 6 7 2" xfId="216" xr:uid="{00000000-0005-0000-0000-000027020000}"/>
    <cellStyle name="Normal 6 7 2 2" xfId="556" xr:uid="{00000000-0005-0000-0000-000028020000}"/>
    <cellStyle name="Normal 6 7 3" xfId="330" xr:uid="{00000000-0005-0000-0000-000029020000}"/>
    <cellStyle name="Normal 6 7 3 2" xfId="670" xr:uid="{00000000-0005-0000-0000-00002A020000}"/>
    <cellStyle name="Normal 6 7 4" xfId="442" xr:uid="{00000000-0005-0000-0000-00002B020000}"/>
    <cellStyle name="Normal 6 8" xfId="162" xr:uid="{00000000-0005-0000-0000-00002C020000}"/>
    <cellStyle name="Normal 6 8 2" xfId="502" xr:uid="{00000000-0005-0000-0000-00002D020000}"/>
    <cellStyle name="Normal 6 9" xfId="276" xr:uid="{00000000-0005-0000-0000-00002E020000}"/>
    <cellStyle name="Normal 6 9 2" xfId="616" xr:uid="{00000000-0005-0000-0000-00002F020000}"/>
    <cellStyle name="Normal 7" xfId="10" xr:uid="{00000000-0005-0000-0000-000030020000}"/>
    <cellStyle name="Normal 7 2" xfId="49" xr:uid="{00000000-0005-0000-0000-000031020000}"/>
    <cellStyle name="Normal 7 3" xfId="65" xr:uid="{00000000-0005-0000-0000-000032020000}"/>
    <cellStyle name="Normal 7 3 2" xfId="91" xr:uid="{00000000-0005-0000-0000-000033020000}"/>
    <cellStyle name="Normal 7 3 2 2" xfId="145" xr:uid="{00000000-0005-0000-0000-000034020000}"/>
    <cellStyle name="Normal 7 3 2 2 2" xfId="261" xr:uid="{00000000-0005-0000-0000-000035020000}"/>
    <cellStyle name="Normal 7 3 2 2 2 2" xfId="601" xr:uid="{00000000-0005-0000-0000-000036020000}"/>
    <cellStyle name="Normal 7 3 2 2 3" xfId="375" xr:uid="{00000000-0005-0000-0000-000037020000}"/>
    <cellStyle name="Normal 7 3 2 2 3 2" xfId="715" xr:uid="{00000000-0005-0000-0000-000038020000}"/>
    <cellStyle name="Normal 7 3 2 2 4" xfId="487" xr:uid="{00000000-0005-0000-0000-000039020000}"/>
    <cellStyle name="Normal 7 3 2 3" xfId="207" xr:uid="{00000000-0005-0000-0000-00003A020000}"/>
    <cellStyle name="Normal 7 3 2 3 2" xfId="547" xr:uid="{00000000-0005-0000-0000-00003B020000}"/>
    <cellStyle name="Normal 7 3 2 4" xfId="321" xr:uid="{00000000-0005-0000-0000-00003C020000}"/>
    <cellStyle name="Normal 7 3 2 4 2" xfId="661" xr:uid="{00000000-0005-0000-0000-00003D020000}"/>
    <cellStyle name="Normal 7 3 2 5" xfId="433" xr:uid="{00000000-0005-0000-0000-00003E020000}"/>
    <cellStyle name="Normal 7 3 3" xfId="119" xr:uid="{00000000-0005-0000-0000-00003F020000}"/>
    <cellStyle name="Normal 7 3 3 2" xfId="235" xr:uid="{00000000-0005-0000-0000-000040020000}"/>
    <cellStyle name="Normal 7 3 3 2 2" xfId="575" xr:uid="{00000000-0005-0000-0000-000041020000}"/>
    <cellStyle name="Normal 7 3 3 3" xfId="349" xr:uid="{00000000-0005-0000-0000-000042020000}"/>
    <cellStyle name="Normal 7 3 3 3 2" xfId="689" xr:uid="{00000000-0005-0000-0000-000043020000}"/>
    <cellStyle name="Normal 7 3 3 4" xfId="461" xr:uid="{00000000-0005-0000-0000-000044020000}"/>
    <cellStyle name="Normal 7 3 4" xfId="181" xr:uid="{00000000-0005-0000-0000-000045020000}"/>
    <cellStyle name="Normal 7 3 4 2" xfId="521" xr:uid="{00000000-0005-0000-0000-000046020000}"/>
    <cellStyle name="Normal 7 3 5" xfId="295" xr:uid="{00000000-0005-0000-0000-000047020000}"/>
    <cellStyle name="Normal 7 3 5 2" xfId="635" xr:uid="{00000000-0005-0000-0000-000048020000}"/>
    <cellStyle name="Normal 7 3 6" xfId="407" xr:uid="{00000000-0005-0000-0000-000049020000}"/>
    <cellStyle name="Normal 7 4" xfId="73" xr:uid="{00000000-0005-0000-0000-00004A020000}"/>
    <cellStyle name="Normal 7 4 2" xfId="127" xr:uid="{00000000-0005-0000-0000-00004B020000}"/>
    <cellStyle name="Normal 7 4 2 2" xfId="243" xr:uid="{00000000-0005-0000-0000-00004C020000}"/>
    <cellStyle name="Normal 7 4 2 2 2" xfId="583" xr:uid="{00000000-0005-0000-0000-00004D020000}"/>
    <cellStyle name="Normal 7 4 2 3" xfId="357" xr:uid="{00000000-0005-0000-0000-00004E020000}"/>
    <cellStyle name="Normal 7 4 2 3 2" xfId="697" xr:uid="{00000000-0005-0000-0000-00004F020000}"/>
    <cellStyle name="Normal 7 4 2 4" xfId="469" xr:uid="{00000000-0005-0000-0000-000050020000}"/>
    <cellStyle name="Normal 7 4 3" xfId="189" xr:uid="{00000000-0005-0000-0000-000051020000}"/>
    <cellStyle name="Normal 7 4 3 2" xfId="529" xr:uid="{00000000-0005-0000-0000-000052020000}"/>
    <cellStyle name="Normal 7 4 4" xfId="303" xr:uid="{00000000-0005-0000-0000-000053020000}"/>
    <cellStyle name="Normal 7 4 4 2" xfId="643" xr:uid="{00000000-0005-0000-0000-000054020000}"/>
    <cellStyle name="Normal 7 4 5" xfId="415" xr:uid="{00000000-0005-0000-0000-000055020000}"/>
    <cellStyle name="Normal 7 5" xfId="101" xr:uid="{00000000-0005-0000-0000-000056020000}"/>
    <cellStyle name="Normal 7 5 2" xfId="217" xr:uid="{00000000-0005-0000-0000-000057020000}"/>
    <cellStyle name="Normal 7 5 2 2" xfId="557" xr:uid="{00000000-0005-0000-0000-000058020000}"/>
    <cellStyle name="Normal 7 5 3" xfId="331" xr:uid="{00000000-0005-0000-0000-000059020000}"/>
    <cellStyle name="Normal 7 5 3 2" xfId="671" xr:uid="{00000000-0005-0000-0000-00005A020000}"/>
    <cellStyle name="Normal 7 5 4" xfId="443" xr:uid="{00000000-0005-0000-0000-00005B020000}"/>
    <cellStyle name="Normal 7 6" xfId="163" xr:uid="{00000000-0005-0000-0000-00005C020000}"/>
    <cellStyle name="Normal 7 6 2" xfId="503" xr:uid="{00000000-0005-0000-0000-00005D020000}"/>
    <cellStyle name="Normal 7 7" xfId="277" xr:uid="{00000000-0005-0000-0000-00005E020000}"/>
    <cellStyle name="Normal 7 7 2" xfId="617" xr:uid="{00000000-0005-0000-0000-00005F020000}"/>
    <cellStyle name="Normal 7 8" xfId="389" xr:uid="{00000000-0005-0000-0000-000060020000}"/>
    <cellStyle name="Normal 8" xfId="11" xr:uid="{00000000-0005-0000-0000-000061020000}"/>
    <cellStyle name="Normal 8 10" xfId="390" xr:uid="{00000000-0005-0000-0000-000062020000}"/>
    <cellStyle name="Normal 8 2" xfId="13" xr:uid="{00000000-0005-0000-0000-000063020000}"/>
    <cellStyle name="Normal 8 2 2" xfId="76" xr:uid="{00000000-0005-0000-0000-000064020000}"/>
    <cellStyle name="Normal 8 2 2 2" xfId="130" xr:uid="{00000000-0005-0000-0000-000065020000}"/>
    <cellStyle name="Normal 8 2 2 2 2" xfId="246" xr:uid="{00000000-0005-0000-0000-000066020000}"/>
    <cellStyle name="Normal 8 2 2 2 2 2" xfId="586" xr:uid="{00000000-0005-0000-0000-000067020000}"/>
    <cellStyle name="Normal 8 2 2 2 3" xfId="360" xr:uid="{00000000-0005-0000-0000-000068020000}"/>
    <cellStyle name="Normal 8 2 2 2 3 2" xfId="700" xr:uid="{00000000-0005-0000-0000-000069020000}"/>
    <cellStyle name="Normal 8 2 2 2 4" xfId="472" xr:uid="{00000000-0005-0000-0000-00006A020000}"/>
    <cellStyle name="Normal 8 2 2 3" xfId="192" xr:uid="{00000000-0005-0000-0000-00006B020000}"/>
    <cellStyle name="Normal 8 2 2 3 2" xfId="532" xr:uid="{00000000-0005-0000-0000-00006C020000}"/>
    <cellStyle name="Normal 8 2 2 4" xfId="306" xr:uid="{00000000-0005-0000-0000-00006D020000}"/>
    <cellStyle name="Normal 8 2 2 4 2" xfId="646" xr:uid="{00000000-0005-0000-0000-00006E020000}"/>
    <cellStyle name="Normal 8 2 2 5" xfId="418" xr:uid="{00000000-0005-0000-0000-00006F020000}"/>
    <cellStyle name="Normal 8 2 3" xfId="104" xr:uid="{00000000-0005-0000-0000-000070020000}"/>
    <cellStyle name="Normal 8 2 3 2" xfId="220" xr:uid="{00000000-0005-0000-0000-000071020000}"/>
    <cellStyle name="Normal 8 2 3 2 2" xfId="560" xr:uid="{00000000-0005-0000-0000-000072020000}"/>
    <cellStyle name="Normal 8 2 3 3" xfId="334" xr:uid="{00000000-0005-0000-0000-000073020000}"/>
    <cellStyle name="Normal 8 2 3 3 2" xfId="674" xr:uid="{00000000-0005-0000-0000-000074020000}"/>
    <cellStyle name="Normal 8 2 3 4" xfId="446" xr:uid="{00000000-0005-0000-0000-000075020000}"/>
    <cellStyle name="Normal 8 2 4" xfId="166" xr:uid="{00000000-0005-0000-0000-000076020000}"/>
    <cellStyle name="Normal 8 2 4 2" xfId="506" xr:uid="{00000000-0005-0000-0000-000077020000}"/>
    <cellStyle name="Normal 8 2 5" xfId="280" xr:uid="{00000000-0005-0000-0000-000078020000}"/>
    <cellStyle name="Normal 8 2 5 2" xfId="620" xr:uid="{00000000-0005-0000-0000-000079020000}"/>
    <cellStyle name="Normal 8 2 6" xfId="392" xr:uid="{00000000-0005-0000-0000-00007A020000}"/>
    <cellStyle name="Normal 8 3" xfId="15" xr:uid="{00000000-0005-0000-0000-00007B020000}"/>
    <cellStyle name="Normal 8 3 2" xfId="78" xr:uid="{00000000-0005-0000-0000-00007C020000}"/>
    <cellStyle name="Normal 8 3 2 2" xfId="132" xr:uid="{00000000-0005-0000-0000-00007D020000}"/>
    <cellStyle name="Normal 8 3 2 2 2" xfId="248" xr:uid="{00000000-0005-0000-0000-00007E020000}"/>
    <cellStyle name="Normal 8 3 2 2 2 2" xfId="588" xr:uid="{00000000-0005-0000-0000-00007F020000}"/>
    <cellStyle name="Normal 8 3 2 2 3" xfId="362" xr:uid="{00000000-0005-0000-0000-000080020000}"/>
    <cellStyle name="Normal 8 3 2 2 3 2" xfId="702" xr:uid="{00000000-0005-0000-0000-000081020000}"/>
    <cellStyle name="Normal 8 3 2 2 4" xfId="474" xr:uid="{00000000-0005-0000-0000-000082020000}"/>
    <cellStyle name="Normal 8 3 2 3" xfId="194" xr:uid="{00000000-0005-0000-0000-000083020000}"/>
    <cellStyle name="Normal 8 3 2 3 2" xfId="534" xr:uid="{00000000-0005-0000-0000-000084020000}"/>
    <cellStyle name="Normal 8 3 2 4" xfId="308" xr:uid="{00000000-0005-0000-0000-000085020000}"/>
    <cellStyle name="Normal 8 3 2 4 2" xfId="648" xr:uid="{00000000-0005-0000-0000-000086020000}"/>
    <cellStyle name="Normal 8 3 2 5" xfId="420" xr:uid="{00000000-0005-0000-0000-000087020000}"/>
    <cellStyle name="Normal 8 3 3" xfId="150" xr:uid="{00000000-0005-0000-0000-000088020000}"/>
    <cellStyle name="Normal 8 3 3 2" xfId="153" xr:uid="{00000000-0005-0000-0000-000089020000}"/>
    <cellStyle name="Normal 8 3 3 2 2" xfId="156" xr:uid="{00000000-0005-0000-0000-00008A020000}"/>
    <cellStyle name="Normal 8 3 3 2 2 2" xfId="270" xr:uid="{00000000-0005-0000-0000-00008B020000}"/>
    <cellStyle name="Normal 8 3 3 2 2 2 2" xfId="610" xr:uid="{00000000-0005-0000-0000-00008C020000}"/>
    <cellStyle name="Normal 8 3 3 2 2 3" xfId="496" xr:uid="{00000000-0005-0000-0000-00008D020000}"/>
    <cellStyle name="Normal 8 3 3 2 2 4" xfId="729" xr:uid="{41377D9F-E735-443F-941D-5149E3475B7F}"/>
    <cellStyle name="Normal 8 3 3 2 3" xfId="268" xr:uid="{00000000-0005-0000-0000-00008E020000}"/>
    <cellStyle name="Normal 8 3 3 2 3 2" xfId="608" xr:uid="{00000000-0005-0000-0000-00008F020000}"/>
    <cellStyle name="Normal 8 3 3 2 4" xfId="382" xr:uid="{00000000-0005-0000-0000-000090020000}"/>
    <cellStyle name="Normal 8 3 3 2 4 2" xfId="722" xr:uid="{00000000-0005-0000-0000-000091020000}"/>
    <cellStyle name="Normal 8 3 3 2 5" xfId="494" xr:uid="{00000000-0005-0000-0000-000092020000}"/>
    <cellStyle name="Normal 8 3 3 3" xfId="266" xr:uid="{00000000-0005-0000-0000-000093020000}"/>
    <cellStyle name="Normal 8 3 3 3 2" xfId="606" xr:uid="{00000000-0005-0000-0000-000094020000}"/>
    <cellStyle name="Normal 8 3 3 4" xfId="380" xr:uid="{00000000-0005-0000-0000-000095020000}"/>
    <cellStyle name="Normal 8 3 3 4 2" xfId="720" xr:uid="{00000000-0005-0000-0000-000096020000}"/>
    <cellStyle name="Normal 8 3 3 5" xfId="492" xr:uid="{00000000-0005-0000-0000-000097020000}"/>
    <cellStyle name="Normal 8 3 4" xfId="106" xr:uid="{00000000-0005-0000-0000-000098020000}"/>
    <cellStyle name="Normal 8 3 4 2" xfId="222" xr:uid="{00000000-0005-0000-0000-000099020000}"/>
    <cellStyle name="Normal 8 3 4 2 2" xfId="562" xr:uid="{00000000-0005-0000-0000-00009A020000}"/>
    <cellStyle name="Normal 8 3 4 3" xfId="336" xr:uid="{00000000-0005-0000-0000-00009B020000}"/>
    <cellStyle name="Normal 8 3 4 3 2" xfId="676" xr:uid="{00000000-0005-0000-0000-00009C020000}"/>
    <cellStyle name="Normal 8 3 4 4" xfId="448" xr:uid="{00000000-0005-0000-0000-00009D020000}"/>
    <cellStyle name="Normal 8 3 5" xfId="168" xr:uid="{00000000-0005-0000-0000-00009E020000}"/>
    <cellStyle name="Normal 8 3 5 2" xfId="508" xr:uid="{00000000-0005-0000-0000-00009F020000}"/>
    <cellStyle name="Normal 8 3 6" xfId="282" xr:uid="{00000000-0005-0000-0000-0000A0020000}"/>
    <cellStyle name="Normal 8 3 6 2" xfId="622" xr:uid="{00000000-0005-0000-0000-0000A1020000}"/>
    <cellStyle name="Normal 8 3 7" xfId="394" xr:uid="{00000000-0005-0000-0000-0000A2020000}"/>
    <cellStyle name="Normal 8 4" xfId="50" xr:uid="{00000000-0005-0000-0000-0000A3020000}"/>
    <cellStyle name="Normal 8 5" xfId="66" xr:uid="{00000000-0005-0000-0000-0000A4020000}"/>
    <cellStyle name="Normal 8 5 2" xfId="92" xr:uid="{00000000-0005-0000-0000-0000A5020000}"/>
    <cellStyle name="Normal 8 5 2 2" xfId="146" xr:uid="{00000000-0005-0000-0000-0000A6020000}"/>
    <cellStyle name="Normal 8 5 2 2 2" xfId="262" xr:uid="{00000000-0005-0000-0000-0000A7020000}"/>
    <cellStyle name="Normal 8 5 2 2 2 2" xfId="602" xr:uid="{00000000-0005-0000-0000-0000A8020000}"/>
    <cellStyle name="Normal 8 5 2 2 3" xfId="376" xr:uid="{00000000-0005-0000-0000-0000A9020000}"/>
    <cellStyle name="Normal 8 5 2 2 3 2" xfId="716" xr:uid="{00000000-0005-0000-0000-0000AA020000}"/>
    <cellStyle name="Normal 8 5 2 2 4" xfId="488" xr:uid="{00000000-0005-0000-0000-0000AB020000}"/>
    <cellStyle name="Normal 8 5 2 3" xfId="208" xr:uid="{00000000-0005-0000-0000-0000AC020000}"/>
    <cellStyle name="Normal 8 5 2 3 2" xfId="548" xr:uid="{00000000-0005-0000-0000-0000AD020000}"/>
    <cellStyle name="Normal 8 5 2 4" xfId="322" xr:uid="{00000000-0005-0000-0000-0000AE020000}"/>
    <cellStyle name="Normal 8 5 2 4 2" xfId="662" xr:uid="{00000000-0005-0000-0000-0000AF020000}"/>
    <cellStyle name="Normal 8 5 2 5" xfId="434" xr:uid="{00000000-0005-0000-0000-0000B0020000}"/>
    <cellStyle name="Normal 8 5 3" xfId="120" xr:uid="{00000000-0005-0000-0000-0000B1020000}"/>
    <cellStyle name="Normal 8 5 3 2" xfId="236" xr:uid="{00000000-0005-0000-0000-0000B2020000}"/>
    <cellStyle name="Normal 8 5 3 2 2" xfId="576" xr:uid="{00000000-0005-0000-0000-0000B3020000}"/>
    <cellStyle name="Normal 8 5 3 3" xfId="350" xr:uid="{00000000-0005-0000-0000-0000B4020000}"/>
    <cellStyle name="Normal 8 5 3 3 2" xfId="690" xr:uid="{00000000-0005-0000-0000-0000B5020000}"/>
    <cellStyle name="Normal 8 5 3 4" xfId="462" xr:uid="{00000000-0005-0000-0000-0000B6020000}"/>
    <cellStyle name="Normal 8 5 4" xfId="182" xr:uid="{00000000-0005-0000-0000-0000B7020000}"/>
    <cellStyle name="Normal 8 5 4 2" xfId="522" xr:uid="{00000000-0005-0000-0000-0000B8020000}"/>
    <cellStyle name="Normal 8 5 5" xfId="296" xr:uid="{00000000-0005-0000-0000-0000B9020000}"/>
    <cellStyle name="Normal 8 5 5 2" xfId="636" xr:uid="{00000000-0005-0000-0000-0000BA020000}"/>
    <cellStyle name="Normal 8 5 6" xfId="408" xr:uid="{00000000-0005-0000-0000-0000BB020000}"/>
    <cellStyle name="Normal 8 6" xfId="74" xr:uid="{00000000-0005-0000-0000-0000BC020000}"/>
    <cellStyle name="Normal 8 6 2" xfId="128" xr:uid="{00000000-0005-0000-0000-0000BD020000}"/>
    <cellStyle name="Normal 8 6 2 2" xfId="244" xr:uid="{00000000-0005-0000-0000-0000BE020000}"/>
    <cellStyle name="Normal 8 6 2 2 2" xfId="584" xr:uid="{00000000-0005-0000-0000-0000BF020000}"/>
    <cellStyle name="Normal 8 6 2 3" xfId="358" xr:uid="{00000000-0005-0000-0000-0000C0020000}"/>
    <cellStyle name="Normal 8 6 2 3 2" xfId="698" xr:uid="{00000000-0005-0000-0000-0000C1020000}"/>
    <cellStyle name="Normal 8 6 2 4" xfId="470" xr:uid="{00000000-0005-0000-0000-0000C2020000}"/>
    <cellStyle name="Normal 8 6 3" xfId="190" xr:uid="{00000000-0005-0000-0000-0000C3020000}"/>
    <cellStyle name="Normal 8 6 3 2" xfId="530" xr:uid="{00000000-0005-0000-0000-0000C4020000}"/>
    <cellStyle name="Normal 8 6 4" xfId="304" xr:uid="{00000000-0005-0000-0000-0000C5020000}"/>
    <cellStyle name="Normal 8 6 4 2" xfId="644" xr:uid="{00000000-0005-0000-0000-0000C6020000}"/>
    <cellStyle name="Normal 8 6 5" xfId="416" xr:uid="{00000000-0005-0000-0000-0000C7020000}"/>
    <cellStyle name="Normal 8 7" xfId="102" xr:uid="{00000000-0005-0000-0000-0000C8020000}"/>
    <cellStyle name="Normal 8 7 2" xfId="218" xr:uid="{00000000-0005-0000-0000-0000C9020000}"/>
    <cellStyle name="Normal 8 7 2 2" xfId="558" xr:uid="{00000000-0005-0000-0000-0000CA020000}"/>
    <cellStyle name="Normal 8 7 3" xfId="332" xr:uid="{00000000-0005-0000-0000-0000CB020000}"/>
    <cellStyle name="Normal 8 7 3 2" xfId="672" xr:uid="{00000000-0005-0000-0000-0000CC020000}"/>
    <cellStyle name="Normal 8 7 4" xfId="444" xr:uid="{00000000-0005-0000-0000-0000CD020000}"/>
    <cellStyle name="Normal 8 8" xfId="164" xr:uid="{00000000-0005-0000-0000-0000CE020000}"/>
    <cellStyle name="Normal 8 8 2" xfId="504" xr:uid="{00000000-0005-0000-0000-0000CF020000}"/>
    <cellStyle name="Normal 8 9" xfId="278" xr:uid="{00000000-0005-0000-0000-0000D0020000}"/>
    <cellStyle name="Normal 8 9 2" xfId="618" xr:uid="{00000000-0005-0000-0000-0000D1020000}"/>
    <cellStyle name="Normal 9" xfId="51" xr:uid="{00000000-0005-0000-0000-0000D2020000}"/>
  </cellStyles>
  <dxfs count="21">
    <dxf>
      <border diagonalUp="0" diagonalDown="0">
        <left style="thin">
          <color indexed="64"/>
        </left>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rgb="FF000000"/>
        <name val="Calibri"/>
        <family val="2"/>
        <scheme val="none"/>
      </font>
      <fill>
        <patternFill patternType="solid">
          <fgColor indexed="64"/>
          <bgColor rgb="FFD9EBE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rgb="FF000000"/>
        <name val="Calibri"/>
        <family val="2"/>
        <scheme val="none"/>
      </font>
      <fill>
        <patternFill patternType="solid">
          <fgColor indexed="64"/>
          <bgColor rgb="FFD9EBE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rgb="FF000000"/>
        <name val="Calibri"/>
        <family val="2"/>
        <scheme val="none"/>
      </font>
      <fill>
        <patternFill patternType="solid">
          <fgColor indexed="64"/>
          <bgColor rgb="FFD9EBE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rgb="FF000000"/>
        <name val="Calibri"/>
        <family val="2"/>
        <scheme val="none"/>
      </font>
      <fill>
        <patternFill patternType="solid">
          <fgColor indexed="64"/>
          <bgColor rgb="FFD9EBE5"/>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rgb="FF000000"/>
        <name val="Calibri"/>
        <family val="2"/>
        <scheme val="none"/>
      </font>
      <fill>
        <patternFill patternType="solid">
          <fgColor indexed="64"/>
          <bgColor rgb="FFD9EBE5"/>
        </patternFill>
      </fill>
      <alignment horizontal="general"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border>
        <bottom style="thin">
          <color indexed="64"/>
        </bottom>
      </border>
    </dxf>
    <dxf>
      <font>
        <b/>
        <i val="0"/>
        <strike val="0"/>
        <condense val="0"/>
        <extend val="0"/>
        <outline val="0"/>
        <shadow val="0"/>
        <u val="none"/>
        <vertAlign val="baseline"/>
        <sz val="11"/>
        <color theme="0"/>
        <name val="Arial"/>
        <family val="2"/>
        <scheme val="none"/>
      </font>
      <fill>
        <patternFill patternType="solid">
          <fgColor indexed="64"/>
          <bgColor rgb="FF386A59"/>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border>
        <left style="medium">
          <color theme="9" tint="-0.24994659260841701"/>
        </left>
        <right style="medium">
          <color theme="9" tint="-0.24994659260841701"/>
        </right>
        <top style="medium">
          <color theme="9" tint="-0.24994659260841701"/>
        </top>
        <bottom style="medium">
          <color theme="9" tint="-0.24994659260841701"/>
        </bottom>
        <vertical style="medium">
          <color theme="9" tint="-0.24994659260841701"/>
        </vertical>
        <horizontal style="medium">
          <color theme="9" tint="-0.24994659260841701"/>
        </horizontal>
      </border>
    </dxf>
  </dxfs>
  <tableStyles count="2" defaultTableStyle="TableStyleMedium2" defaultPivotStyle="PivotStyleLight16">
    <tableStyle name="CP Legal Text Tracker Table" pivot="0" count="0" xr9:uid="{00000000-0011-0000-FFFF-FFFF00000000}"/>
    <tableStyle name="Table Style 1" pivot="0" count="1" xr9:uid="{7BFE3989-A0C9-45DD-BC8F-A0DE5563F8FC}">
      <tableStyleElement type="wholeTable" dxfId="20"/>
    </tableStyle>
  </tableStyles>
  <colors>
    <mruColors>
      <color rgb="FFFF9999"/>
      <color rgb="FFFFD44B"/>
      <color rgb="FFFFD961"/>
      <color rgb="FF9BC2E6"/>
      <color rgb="FFFF7C80"/>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22409</xdr:colOff>
      <xdr:row>0</xdr:row>
      <xdr:rowOff>22411</xdr:rowOff>
    </xdr:from>
    <xdr:to>
      <xdr:col>11</xdr:col>
      <xdr:colOff>-1</xdr:colOff>
      <xdr:row>1</xdr:row>
      <xdr:rowOff>369793</xdr:rowOff>
    </xdr:to>
    <xdr:sp macro="" textlink="">
      <xdr:nvSpPr>
        <xdr:cNvPr id="2" name="Rectangle 1">
          <a:extLst>
            <a:ext uri="{FF2B5EF4-FFF2-40B4-BE49-F238E27FC236}">
              <a16:creationId xmlns:a16="http://schemas.microsoft.com/office/drawing/2014/main" id="{00F51AE7-55BC-4845-853A-A5E00C1C179C}"/>
            </a:ext>
          </a:extLst>
        </xdr:cNvPr>
        <xdr:cNvSpPr/>
      </xdr:nvSpPr>
      <xdr:spPr>
        <a:xfrm>
          <a:off x="22409" y="22411"/>
          <a:ext cx="8511990" cy="299757"/>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02A406E-FD0B-4F92-8FEF-7F47254C2367}" name="Table1" displayName="Table1" ref="A1:P15" totalsRowShown="0" headerRowDxfId="19" headerRowBorderDxfId="18" tableBorderDxfId="17" totalsRowBorderDxfId="16" headerRowCellStyle="Normal 2">
  <autoFilter ref="A1:P15" xr:uid="{4B9DB206-3250-4196-8777-2BFBEFC59E39}"/>
  <sortState xmlns:xlrd2="http://schemas.microsoft.com/office/spreadsheetml/2017/richdata2" ref="A2:P13">
    <sortCondition ref="A1:A13"/>
  </sortState>
  <tableColumns count="16">
    <tableColumn id="1" xr3:uid="{427087D9-BCB8-49B8-A2A8-C09D4C6772E7}" name="DCP No" dataDxfId="15"/>
    <tableColumn id="2" xr3:uid="{0962DEDD-A96B-45F5-9232-AAFA14027EFC}" name="CP Title" dataDxfId="14"/>
    <tableColumn id="3" xr3:uid="{FF40AE67-A83A-45DE-8D45-16949506415E}" name="CP Intent" dataDxfId="13"/>
    <tableColumn id="4" xr3:uid="{0483A2A9-4E30-4F24-8228-CD45324FA965}" name="CP Type" dataDxfId="12"/>
    <tableColumn id="5" xr3:uid="{81A12775-F434-4FEF-BB91-A1D3E8A0D7CA}" name="Part 1 / 2 Matter" dataDxfId="11"/>
    <tableColumn id="6" xr3:uid="{89F4DD4D-E2ED-4BF8-B587-8A94244F238F}" name="Lead Analyst /  WG Chair" dataDxfId="10"/>
    <tableColumn id="7" xr3:uid="{A3C1C139-B39B-4605-9C30-D9C93C517DBE}" name="Ofgem Representative" dataDxfId="9"/>
    <tableColumn id="8" xr3:uid="{E99D6A87-2A94-4015-9832-E3C038A395E4}" name="Proposal Date" dataDxfId="8"/>
    <tableColumn id="9" xr3:uid="{A592B0BC-D6F9-44A7-86E2-FD4FC1861D9B}" name="WG meetings held to date" dataDxfId="7"/>
    <tableColumn id="10" xr3:uid="{8584E2E0-4FBC-4C95-A1AF-495A97517263}" name="Is there anything delaying the progression of this CP?" dataDxfId="6"/>
    <tableColumn id="11" xr3:uid="{2245FD92-CEE5-416F-B799-06248BEB8258}" name="Implementation Date" dataDxfId="5"/>
    <tableColumn id="12" xr3:uid="{4CE16477-F0CC-4BCC-B122-81EA503C76D1}" name="Status Update" dataDxfId="4"/>
    <tableColumn id="13" xr3:uid="{F659DEA0-A47F-41A0-A98B-867C55FAD0D8}" name="Status" dataDxfId="3"/>
    <tableColumn id="14" xr3:uid="{3829D977-EEDD-4083-9551-FF472B6D0C39}" name="Date Issued to Ofgem" dataDxfId="2"/>
    <tableColumn id="15" xr3:uid="{73113B95-3361-4E08-B981-DE2B9855B15E}" name="Original Expected Decision Date" dataDxfId="1"/>
    <tableColumn id="16" xr3:uid="{9A067BCB-4D1F-44CE-99C4-0EB78B5C17D5}" name="Latest Expected Decision Date" dataDxfId="0"/>
  </tableColumns>
  <tableStyleInfo name="TableStyleMedium15"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P15"/>
  <sheetViews>
    <sheetView tabSelected="1" zoomScale="92" zoomScaleNormal="110" workbookViewId="0">
      <selection activeCell="D10" sqref="D10"/>
    </sheetView>
  </sheetViews>
  <sheetFormatPr defaultColWidth="0" defaultRowHeight="15" x14ac:dyDescent="0.25"/>
  <cols>
    <col min="1" max="3" width="11.7109375" style="1" customWidth="1"/>
    <col min="4" max="4" width="37" style="1" customWidth="1"/>
    <col min="5" max="5" width="66" style="1" customWidth="1"/>
    <col min="6" max="6" width="16" style="1" customWidth="1"/>
    <col min="7" max="7" width="14.7109375" customWidth="1"/>
    <col min="8" max="8" width="70.28515625" customWidth="1"/>
    <col min="9" max="9" width="9" customWidth="1"/>
    <col min="10" max="16" width="9" hidden="1" customWidth="1"/>
    <col min="17" max="16384" width="9" style="1" hidden="1"/>
  </cols>
  <sheetData>
    <row r="1" spans="1:8" ht="14.25" customHeight="1" x14ac:dyDescent="0.25">
      <c r="A1" s="133" t="s">
        <v>0</v>
      </c>
      <c r="B1" s="134"/>
      <c r="C1" s="134"/>
      <c r="D1" s="134"/>
      <c r="E1" s="134"/>
      <c r="F1" s="134"/>
      <c r="G1" s="134"/>
      <c r="H1" s="134"/>
    </row>
    <row r="2" spans="1:8" ht="30" x14ac:dyDescent="0.25">
      <c r="A2" s="6" t="s">
        <v>2</v>
      </c>
      <c r="B2" s="6" t="s">
        <v>11</v>
      </c>
      <c r="C2" s="6" t="s">
        <v>6</v>
      </c>
      <c r="D2" s="6" t="s">
        <v>12</v>
      </c>
      <c r="E2" s="6" t="s">
        <v>8</v>
      </c>
      <c r="F2" s="6" t="s">
        <v>9</v>
      </c>
      <c r="G2" s="6" t="s">
        <v>3</v>
      </c>
      <c r="H2" s="6" t="s">
        <v>22</v>
      </c>
    </row>
    <row r="3" spans="1:8" ht="75" x14ac:dyDescent="0.25">
      <c r="A3" s="6">
        <v>9</v>
      </c>
      <c r="B3" s="9" t="s">
        <v>83</v>
      </c>
      <c r="C3" s="9" t="s">
        <v>38</v>
      </c>
      <c r="D3" s="109" t="s">
        <v>84</v>
      </c>
      <c r="E3" s="109" t="s">
        <v>85</v>
      </c>
      <c r="F3" s="10" t="s">
        <v>86</v>
      </c>
      <c r="G3" s="9" t="s">
        <v>87</v>
      </c>
      <c r="H3" s="109" t="s">
        <v>90</v>
      </c>
    </row>
    <row r="5" spans="1:8" x14ac:dyDescent="0.25">
      <c r="A5" s="13"/>
      <c r="B5" s="13"/>
      <c r="C5" s="13"/>
      <c r="D5" s="13"/>
      <c r="E5" s="14"/>
      <c r="F5" s="3"/>
    </row>
    <row r="6" spans="1:8" x14ac:dyDescent="0.25">
      <c r="A6" s="13"/>
      <c r="B6" s="13"/>
      <c r="C6" s="13"/>
      <c r="D6" s="13"/>
      <c r="E6" s="15"/>
      <c r="F6" s="3"/>
    </row>
    <row r="7" spans="1:8" x14ac:dyDescent="0.25">
      <c r="E7" s="14"/>
      <c r="F7" s="4"/>
    </row>
    <row r="8" spans="1:8" x14ac:dyDescent="0.25">
      <c r="E8" s="15"/>
      <c r="F8" s="4"/>
    </row>
    <row r="9" spans="1:8" x14ac:dyDescent="0.25">
      <c r="E9" s="14"/>
      <c r="F9" s="3"/>
    </row>
    <row r="10" spans="1:8" x14ac:dyDescent="0.25">
      <c r="F10" s="3"/>
    </row>
    <row r="11" spans="1:8" x14ac:dyDescent="0.25">
      <c r="F11" s="5"/>
    </row>
    <row r="12" spans="1:8" x14ac:dyDescent="0.25">
      <c r="F12" s="3"/>
    </row>
    <row r="13" spans="1:8" x14ac:dyDescent="0.25">
      <c r="C13" s="2"/>
      <c r="F13" s="3"/>
    </row>
    <row r="14" spans="1:8" x14ac:dyDescent="0.25">
      <c r="C14" s="2"/>
      <c r="F14" s="3"/>
    </row>
    <row r="15" spans="1:8" x14ac:dyDescent="0.25">
      <c r="C15" s="2"/>
      <c r="F15" s="4"/>
    </row>
  </sheetData>
  <mergeCells count="1">
    <mergeCell ref="A1:H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94C63B-C643-4823-86CB-5BB4DD19E0A0}">
  <dimension ref="A1:P18"/>
  <sheetViews>
    <sheetView topLeftCell="E1" zoomScale="80" zoomScaleNormal="80" workbookViewId="0">
      <selection activeCell="E13" sqref="E13"/>
    </sheetView>
  </sheetViews>
  <sheetFormatPr defaultColWidth="0" defaultRowHeight="15" zeroHeight="1" x14ac:dyDescent="0.25"/>
  <cols>
    <col min="1" max="1" width="9.28515625" customWidth="1"/>
    <col min="2" max="2" width="21.85546875" customWidth="1"/>
    <col min="3" max="3" width="23.42578125" customWidth="1"/>
    <col min="4" max="4" width="52.42578125" style="8" customWidth="1"/>
    <col min="5" max="5" width="112" style="8" customWidth="1"/>
    <col min="6" max="6" width="15.85546875" bestFit="1" customWidth="1"/>
    <col min="7" max="7" width="29.140625" customWidth="1"/>
    <col min="8" max="8" width="47.7109375" style="8" customWidth="1"/>
    <col min="9" max="9" width="9.140625" customWidth="1"/>
    <col min="10" max="16" width="0" hidden="1" customWidth="1"/>
    <col min="17" max="16384" width="9.140625" hidden="1"/>
  </cols>
  <sheetData>
    <row r="1" spans="1:16" x14ac:dyDescent="0.25">
      <c r="A1" s="133" t="s">
        <v>0</v>
      </c>
      <c r="B1" s="134"/>
      <c r="C1" s="134"/>
      <c r="D1" s="134"/>
      <c r="E1" s="134"/>
      <c r="F1" s="134"/>
      <c r="G1" s="134"/>
      <c r="H1" s="134"/>
    </row>
    <row r="2" spans="1:16" ht="30" x14ac:dyDescent="0.25">
      <c r="A2" s="6" t="s">
        <v>2</v>
      </c>
      <c r="B2" s="6" t="s">
        <v>11</v>
      </c>
      <c r="C2" s="6" t="s">
        <v>6</v>
      </c>
      <c r="D2" s="107" t="s">
        <v>12</v>
      </c>
      <c r="E2" s="107" t="s">
        <v>8</v>
      </c>
      <c r="F2" s="6" t="s">
        <v>9</v>
      </c>
      <c r="G2" s="6" t="s">
        <v>3</v>
      </c>
      <c r="H2" s="107" t="s">
        <v>22</v>
      </c>
    </row>
    <row r="3" spans="1:16" ht="45" x14ac:dyDescent="0.25">
      <c r="A3" s="6">
        <v>1</v>
      </c>
      <c r="B3" s="108" t="s">
        <v>28</v>
      </c>
      <c r="C3" s="108" t="s">
        <v>4</v>
      </c>
      <c r="D3" s="108" t="s">
        <v>29</v>
      </c>
      <c r="E3" s="108" t="s">
        <v>30</v>
      </c>
      <c r="F3" s="12">
        <v>43191</v>
      </c>
      <c r="G3" s="11" t="s">
        <v>31</v>
      </c>
      <c r="H3" s="110" t="s">
        <v>32</v>
      </c>
    </row>
    <row r="4" spans="1:16" s="1" customFormat="1" ht="30" x14ac:dyDescent="0.25">
      <c r="A4" s="6">
        <v>2</v>
      </c>
      <c r="B4" s="109" t="s">
        <v>37</v>
      </c>
      <c r="C4" s="109" t="s">
        <v>38</v>
      </c>
      <c r="D4" s="109" t="s">
        <v>39</v>
      </c>
      <c r="E4" s="109" t="s">
        <v>40</v>
      </c>
      <c r="F4" s="10"/>
      <c r="G4" s="9" t="s">
        <v>31</v>
      </c>
      <c r="H4" s="109" t="s">
        <v>44</v>
      </c>
      <c r="I4"/>
      <c r="J4"/>
      <c r="K4"/>
      <c r="L4"/>
      <c r="M4"/>
      <c r="N4"/>
      <c r="O4"/>
      <c r="P4"/>
    </row>
    <row r="5" spans="1:16" s="1" customFormat="1" ht="45" x14ac:dyDescent="0.25">
      <c r="A5" s="6">
        <v>3</v>
      </c>
      <c r="B5" s="109" t="s">
        <v>15</v>
      </c>
      <c r="C5" s="109" t="s">
        <v>16</v>
      </c>
      <c r="D5" s="109" t="s">
        <v>17</v>
      </c>
      <c r="E5" s="109" t="s">
        <v>18</v>
      </c>
      <c r="F5" s="10"/>
      <c r="G5" s="9" t="s">
        <v>51</v>
      </c>
      <c r="H5" s="109"/>
      <c r="I5"/>
      <c r="J5"/>
      <c r="K5"/>
      <c r="L5"/>
      <c r="M5"/>
      <c r="N5"/>
      <c r="O5"/>
      <c r="P5"/>
    </row>
    <row r="6" spans="1:16" ht="45" x14ac:dyDescent="0.25">
      <c r="A6" s="6">
        <v>4</v>
      </c>
      <c r="B6" s="109" t="s">
        <v>33</v>
      </c>
      <c r="C6" s="109" t="s">
        <v>34</v>
      </c>
      <c r="D6" s="109" t="s">
        <v>35</v>
      </c>
      <c r="E6" s="109" t="s">
        <v>36</v>
      </c>
      <c r="F6" s="10"/>
      <c r="G6" s="9" t="s">
        <v>31</v>
      </c>
      <c r="H6" s="109" t="s">
        <v>45</v>
      </c>
    </row>
    <row r="7" spans="1:16" s="1" customFormat="1" ht="60" x14ac:dyDescent="0.25">
      <c r="A7" s="6">
        <v>5</v>
      </c>
      <c r="B7" s="109" t="s">
        <v>41</v>
      </c>
      <c r="C7" s="109"/>
      <c r="D7" s="109" t="s">
        <v>42</v>
      </c>
      <c r="E7" s="109" t="s">
        <v>43</v>
      </c>
      <c r="F7" s="10"/>
      <c r="G7" s="9" t="s">
        <v>31</v>
      </c>
      <c r="H7" s="109" t="s">
        <v>46</v>
      </c>
      <c r="I7"/>
      <c r="J7"/>
      <c r="K7"/>
      <c r="L7"/>
      <c r="M7"/>
      <c r="N7"/>
      <c r="O7"/>
      <c r="P7"/>
    </row>
    <row r="8" spans="1:16" s="1" customFormat="1" ht="45" x14ac:dyDescent="0.25">
      <c r="A8" s="6">
        <v>6</v>
      </c>
      <c r="B8" s="109" t="s">
        <v>50</v>
      </c>
      <c r="C8" s="109" t="s">
        <v>47</v>
      </c>
      <c r="D8" s="109" t="s">
        <v>48</v>
      </c>
      <c r="E8" s="109" t="s">
        <v>49</v>
      </c>
      <c r="F8" s="10"/>
      <c r="G8" s="9" t="s">
        <v>52</v>
      </c>
      <c r="H8" s="111"/>
      <c r="I8"/>
      <c r="J8"/>
      <c r="K8"/>
      <c r="L8"/>
      <c r="M8"/>
      <c r="N8"/>
      <c r="O8"/>
      <c r="P8"/>
    </row>
    <row r="9" spans="1:16" ht="45" x14ac:dyDescent="0.25">
      <c r="A9" s="6">
        <v>7</v>
      </c>
      <c r="B9" s="109" t="s">
        <v>67</v>
      </c>
      <c r="C9" s="109" t="s">
        <v>68</v>
      </c>
      <c r="D9" s="109" t="s">
        <v>69</v>
      </c>
      <c r="E9" s="109" t="s">
        <v>70</v>
      </c>
      <c r="F9" s="10" t="s">
        <v>71</v>
      </c>
      <c r="G9" s="9" t="s">
        <v>72</v>
      </c>
      <c r="H9" s="112" t="s">
        <v>73</v>
      </c>
    </row>
    <row r="10" spans="1:16" s="1" customFormat="1" ht="150" x14ac:dyDescent="0.25">
      <c r="A10" s="6">
        <v>8</v>
      </c>
      <c r="B10" s="109" t="s">
        <v>64</v>
      </c>
      <c r="C10" s="109" t="s">
        <v>65</v>
      </c>
      <c r="D10" s="109" t="s">
        <v>66</v>
      </c>
      <c r="E10" s="109" t="s">
        <v>75</v>
      </c>
      <c r="F10" s="10">
        <v>44287</v>
      </c>
      <c r="G10" s="9" t="s">
        <v>72</v>
      </c>
      <c r="H10" s="109" t="s">
        <v>74</v>
      </c>
      <c r="I10"/>
      <c r="J10"/>
      <c r="K10"/>
      <c r="L10"/>
      <c r="M10"/>
      <c r="N10"/>
      <c r="O10"/>
      <c r="P10"/>
    </row>
    <row r="11" spans="1:16" s="1" customFormat="1" ht="60" x14ac:dyDescent="0.25">
      <c r="A11" s="6">
        <v>10</v>
      </c>
      <c r="B11" s="109" t="s">
        <v>41</v>
      </c>
      <c r="C11" s="109" t="s">
        <v>38</v>
      </c>
      <c r="D11" s="109" t="s">
        <v>94</v>
      </c>
      <c r="E11" s="109" t="s">
        <v>95</v>
      </c>
      <c r="F11" s="10" t="s">
        <v>86</v>
      </c>
      <c r="G11" s="9" t="s">
        <v>31</v>
      </c>
      <c r="H11" s="109" t="s">
        <v>102</v>
      </c>
      <c r="I11"/>
      <c r="J11"/>
      <c r="K11"/>
      <c r="L11"/>
      <c r="M11"/>
      <c r="N11"/>
      <c r="O11"/>
      <c r="P11"/>
    </row>
    <row r="12" spans="1:16" s="1" customFormat="1" ht="150" x14ac:dyDescent="0.25">
      <c r="A12" s="6">
        <v>11</v>
      </c>
      <c r="B12" s="109" t="s">
        <v>241</v>
      </c>
      <c r="C12" s="109" t="s">
        <v>38</v>
      </c>
      <c r="D12" s="109" t="s">
        <v>240</v>
      </c>
      <c r="E12" s="109" t="s">
        <v>239</v>
      </c>
      <c r="F12" s="10" t="s">
        <v>86</v>
      </c>
      <c r="G12" s="9" t="s">
        <v>31</v>
      </c>
      <c r="H12" s="109"/>
      <c r="I12"/>
      <c r="J12"/>
      <c r="K12"/>
      <c r="L12"/>
      <c r="M12"/>
      <c r="N12"/>
      <c r="O12"/>
      <c r="P12"/>
    </row>
    <row r="13" spans="1:16" x14ac:dyDescent="0.25">
      <c r="F13" s="3"/>
    </row>
    <row r="14" spans="1:16" x14ac:dyDescent="0.25">
      <c r="F14" s="5"/>
    </row>
    <row r="15" spans="1:16" hidden="1" x14ac:dyDescent="0.25">
      <c r="F15" s="3"/>
    </row>
    <row r="16" spans="1:16" hidden="1" x14ac:dyDescent="0.25">
      <c r="C16" s="2"/>
      <c r="F16" s="3"/>
    </row>
    <row r="17" spans="3:6" hidden="1" x14ac:dyDescent="0.25">
      <c r="C17" s="2"/>
      <c r="F17" s="3"/>
    </row>
    <row r="18" spans="3:6" hidden="1" x14ac:dyDescent="0.25">
      <c r="C18" s="2"/>
      <c r="F18" s="4"/>
    </row>
  </sheetData>
  <mergeCells count="1">
    <mergeCell ref="A1:H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642CD8-2729-48BD-A40D-DB5A5E74925E}">
  <dimension ref="A1:Q18"/>
  <sheetViews>
    <sheetView topLeftCell="A13" zoomScaleNormal="100" workbookViewId="0">
      <pane xSplit="1" topLeftCell="J1" activePane="topRight" state="frozen"/>
      <selection pane="topRight" activeCell="L14" sqref="L14"/>
    </sheetView>
  </sheetViews>
  <sheetFormatPr defaultColWidth="0" defaultRowHeight="15" zeroHeight="1" x14ac:dyDescent="0.25"/>
  <cols>
    <col min="1" max="1" width="11.140625" style="80" customWidth="1"/>
    <col min="2" max="2" width="46.5703125" style="81" customWidth="1"/>
    <col min="3" max="3" width="79.28515625" style="81" customWidth="1"/>
    <col min="4" max="4" width="15.5703125" style="81" customWidth="1"/>
    <col min="5" max="5" width="19" style="80" customWidth="1"/>
    <col min="6" max="6" width="27.7109375" style="80" customWidth="1"/>
    <col min="7" max="7" width="26.140625" style="80" customWidth="1"/>
    <col min="8" max="8" width="17.42578125" style="80" customWidth="1"/>
    <col min="9" max="9" width="29.140625" style="80" customWidth="1"/>
    <col min="10" max="10" width="33.28515625" style="80" customWidth="1"/>
    <col min="11" max="11" width="27.28515625" style="81" customWidth="1"/>
    <col min="12" max="12" width="61.85546875" style="80" customWidth="1"/>
    <col min="13" max="13" width="36.5703125" style="80" customWidth="1"/>
    <col min="14" max="14" width="25" style="80" customWidth="1"/>
    <col min="15" max="15" width="36" style="80" customWidth="1"/>
    <col min="16" max="16" width="34.28515625" style="80" customWidth="1"/>
    <col min="17" max="17" width="9.140625" style="80" customWidth="1"/>
    <col min="18" max="16384" width="9.140625" style="80" hidden="1"/>
  </cols>
  <sheetData>
    <row r="1" spans="1:16" ht="65.25" customHeight="1" x14ac:dyDescent="0.25">
      <c r="A1" s="105" t="s">
        <v>109</v>
      </c>
      <c r="B1" s="103" t="s">
        <v>110</v>
      </c>
      <c r="C1" s="103" t="s">
        <v>111</v>
      </c>
      <c r="D1" s="103" t="s">
        <v>112</v>
      </c>
      <c r="E1" s="103" t="s">
        <v>113</v>
      </c>
      <c r="F1" s="103" t="s">
        <v>114</v>
      </c>
      <c r="G1" s="103" t="s">
        <v>115</v>
      </c>
      <c r="H1" s="104" t="s">
        <v>116</v>
      </c>
      <c r="I1" s="103" t="s">
        <v>117</v>
      </c>
      <c r="J1" s="103" t="s">
        <v>118</v>
      </c>
      <c r="K1" s="103" t="s">
        <v>119</v>
      </c>
      <c r="L1" s="103" t="s">
        <v>262</v>
      </c>
      <c r="M1" s="103" t="s">
        <v>3</v>
      </c>
      <c r="N1" s="102" t="s">
        <v>120</v>
      </c>
      <c r="O1" s="102" t="s">
        <v>121</v>
      </c>
      <c r="P1" s="101" t="s">
        <v>122</v>
      </c>
    </row>
    <row r="2" spans="1:16" ht="45" x14ac:dyDescent="0.25">
      <c r="A2" s="95" t="s">
        <v>124</v>
      </c>
      <c r="B2" s="87" t="s">
        <v>125</v>
      </c>
      <c r="C2" s="87" t="s">
        <v>126</v>
      </c>
      <c r="D2" s="85" t="s">
        <v>256</v>
      </c>
      <c r="E2" s="86">
        <v>2</v>
      </c>
      <c r="F2" s="85" t="s">
        <v>127</v>
      </c>
      <c r="G2" s="86" t="s">
        <v>79</v>
      </c>
      <c r="H2" s="96">
        <v>43411</v>
      </c>
      <c r="I2" s="86">
        <v>11</v>
      </c>
      <c r="J2" s="86" t="s">
        <v>257</v>
      </c>
      <c r="K2" s="85" t="s">
        <v>128</v>
      </c>
      <c r="L2" s="126" t="s">
        <v>258</v>
      </c>
      <c r="M2" s="84" t="s">
        <v>226</v>
      </c>
      <c r="N2" s="89"/>
      <c r="O2" s="89"/>
      <c r="P2" s="88"/>
    </row>
    <row r="3" spans="1:16" ht="60" x14ac:dyDescent="0.25">
      <c r="A3" s="95" t="s">
        <v>129</v>
      </c>
      <c r="B3" s="100" t="s">
        <v>82</v>
      </c>
      <c r="C3" s="87" t="s">
        <v>130</v>
      </c>
      <c r="D3" s="94" t="s">
        <v>224</v>
      </c>
      <c r="E3" s="83">
        <v>1</v>
      </c>
      <c r="F3" s="85" t="s">
        <v>131</v>
      </c>
      <c r="G3" s="83" t="s">
        <v>259</v>
      </c>
      <c r="H3" s="92">
        <v>44300</v>
      </c>
      <c r="I3" s="86">
        <v>17</v>
      </c>
      <c r="J3" s="86" t="s">
        <v>277</v>
      </c>
      <c r="K3" s="85" t="s">
        <v>91</v>
      </c>
      <c r="L3" s="126" t="s">
        <v>260</v>
      </c>
      <c r="M3" s="84" t="s">
        <v>226</v>
      </c>
      <c r="N3" s="89"/>
      <c r="O3" s="89"/>
      <c r="P3" s="88"/>
    </row>
    <row r="4" spans="1:16" ht="90" x14ac:dyDescent="0.25">
      <c r="A4" s="95" t="s">
        <v>151</v>
      </c>
      <c r="B4" s="87" t="s">
        <v>89</v>
      </c>
      <c r="C4" s="87" t="s">
        <v>152</v>
      </c>
      <c r="D4" s="94" t="s">
        <v>88</v>
      </c>
      <c r="E4" s="83">
        <v>1</v>
      </c>
      <c r="F4" s="94" t="s">
        <v>153</v>
      </c>
      <c r="G4" s="83"/>
      <c r="H4" s="92">
        <v>44326</v>
      </c>
      <c r="I4" s="83">
        <v>3</v>
      </c>
      <c r="J4" s="86" t="s">
        <v>123</v>
      </c>
      <c r="K4" s="93">
        <v>45383</v>
      </c>
      <c r="L4" s="126" t="s">
        <v>296</v>
      </c>
      <c r="M4" s="127" t="s">
        <v>292</v>
      </c>
      <c r="N4" s="89"/>
      <c r="O4" s="89"/>
      <c r="P4" s="90"/>
    </row>
    <row r="5" spans="1:16" ht="45.75" thickBot="1" x14ac:dyDescent="0.3">
      <c r="A5" s="95" t="s">
        <v>149</v>
      </c>
      <c r="B5" s="87" t="s">
        <v>96</v>
      </c>
      <c r="C5" s="87" t="s">
        <v>99</v>
      </c>
      <c r="D5" s="85" t="s">
        <v>7</v>
      </c>
      <c r="E5" s="86">
        <v>1</v>
      </c>
      <c r="F5" s="94" t="s">
        <v>133</v>
      </c>
      <c r="G5" s="83" t="s">
        <v>86</v>
      </c>
      <c r="H5" s="92">
        <v>44755</v>
      </c>
      <c r="I5" s="86">
        <v>11</v>
      </c>
      <c r="J5" s="86" t="s">
        <v>123</v>
      </c>
      <c r="K5" s="93">
        <v>45748</v>
      </c>
      <c r="L5" s="126" t="s">
        <v>150</v>
      </c>
      <c r="M5" s="106" t="s">
        <v>227</v>
      </c>
      <c r="N5" s="82">
        <v>45091</v>
      </c>
      <c r="O5" s="82">
        <v>45260</v>
      </c>
      <c r="P5" s="120">
        <v>45390</v>
      </c>
    </row>
    <row r="6" spans="1:16" ht="45" x14ac:dyDescent="0.25">
      <c r="A6" s="95" t="s">
        <v>132</v>
      </c>
      <c r="B6" s="87" t="s">
        <v>97</v>
      </c>
      <c r="C6" s="87" t="s">
        <v>100</v>
      </c>
      <c r="D6" s="94" t="s">
        <v>224</v>
      </c>
      <c r="E6" s="86">
        <v>1</v>
      </c>
      <c r="F6" s="94" t="s">
        <v>133</v>
      </c>
      <c r="G6" s="83" t="s">
        <v>134</v>
      </c>
      <c r="H6" s="92">
        <v>44845</v>
      </c>
      <c r="I6" s="86">
        <v>29</v>
      </c>
      <c r="J6" s="86" t="s">
        <v>257</v>
      </c>
      <c r="K6" s="85" t="s">
        <v>91</v>
      </c>
      <c r="L6" s="126" t="s">
        <v>294</v>
      </c>
      <c r="M6" s="84" t="s">
        <v>226</v>
      </c>
      <c r="N6" s="89"/>
      <c r="O6" s="89"/>
      <c r="P6" s="88"/>
    </row>
    <row r="7" spans="1:16" ht="75" x14ac:dyDescent="0.25">
      <c r="A7" s="95" t="s">
        <v>154</v>
      </c>
      <c r="B7" s="87" t="s">
        <v>98</v>
      </c>
      <c r="C7" s="87" t="s">
        <v>101</v>
      </c>
      <c r="D7" s="94" t="s">
        <v>7</v>
      </c>
      <c r="E7" s="86">
        <v>1</v>
      </c>
      <c r="F7" s="94" t="s">
        <v>155</v>
      </c>
      <c r="G7" s="83" t="s">
        <v>156</v>
      </c>
      <c r="H7" s="92">
        <v>44852</v>
      </c>
      <c r="I7" s="86">
        <v>8</v>
      </c>
      <c r="J7" s="86" t="s">
        <v>123</v>
      </c>
      <c r="K7" s="93">
        <v>45383</v>
      </c>
      <c r="L7" s="126" t="s">
        <v>295</v>
      </c>
      <c r="M7" s="127" t="s">
        <v>292</v>
      </c>
      <c r="N7" s="82">
        <v>45091</v>
      </c>
      <c r="O7" s="92">
        <v>45138</v>
      </c>
      <c r="P7" s="91">
        <v>45138</v>
      </c>
    </row>
    <row r="8" spans="1:16" ht="105" x14ac:dyDescent="0.25">
      <c r="A8" s="95" t="s">
        <v>136</v>
      </c>
      <c r="B8" s="87" t="s">
        <v>104</v>
      </c>
      <c r="C8" s="87" t="s">
        <v>103</v>
      </c>
      <c r="D8" s="94" t="s">
        <v>224</v>
      </c>
      <c r="E8" s="83">
        <v>1</v>
      </c>
      <c r="F8" s="94" t="s">
        <v>137</v>
      </c>
      <c r="G8" s="83" t="s">
        <v>91</v>
      </c>
      <c r="H8" s="92">
        <v>45014</v>
      </c>
      <c r="I8" s="83">
        <v>4</v>
      </c>
      <c r="J8" s="86" t="s">
        <v>257</v>
      </c>
      <c r="K8" s="85" t="s">
        <v>138</v>
      </c>
      <c r="L8" s="126" t="s">
        <v>286</v>
      </c>
      <c r="M8" s="84" t="s">
        <v>226</v>
      </c>
      <c r="N8" s="99"/>
      <c r="O8" s="99"/>
      <c r="P8" s="98"/>
    </row>
    <row r="9" spans="1:16" ht="60" x14ac:dyDescent="0.25">
      <c r="A9" s="95" t="s">
        <v>139</v>
      </c>
      <c r="B9" s="100" t="s">
        <v>140</v>
      </c>
      <c r="C9" s="100" t="s">
        <v>141</v>
      </c>
      <c r="D9" s="85" t="s">
        <v>256</v>
      </c>
      <c r="E9" s="83">
        <v>2</v>
      </c>
      <c r="F9" s="94" t="s">
        <v>142</v>
      </c>
      <c r="G9" s="83" t="s">
        <v>79</v>
      </c>
      <c r="H9" s="92">
        <v>45028</v>
      </c>
      <c r="I9" s="83">
        <v>4</v>
      </c>
      <c r="J9" s="86" t="s">
        <v>123</v>
      </c>
      <c r="K9" s="85" t="s">
        <v>128</v>
      </c>
      <c r="L9" s="126" t="s">
        <v>297</v>
      </c>
      <c r="M9" s="84" t="s">
        <v>226</v>
      </c>
      <c r="N9" s="99"/>
      <c r="O9" s="99"/>
      <c r="P9" s="98"/>
    </row>
    <row r="10" spans="1:16" ht="90" x14ac:dyDescent="0.25">
      <c r="A10" s="95" t="s">
        <v>143</v>
      </c>
      <c r="B10" s="87" t="s">
        <v>144</v>
      </c>
      <c r="C10" s="87" t="s">
        <v>145</v>
      </c>
      <c r="D10" s="94" t="s">
        <v>7</v>
      </c>
      <c r="E10" s="83">
        <v>1</v>
      </c>
      <c r="F10" s="94" t="s">
        <v>135</v>
      </c>
      <c r="G10" s="83" t="s">
        <v>91</v>
      </c>
      <c r="H10" s="92">
        <v>45055</v>
      </c>
      <c r="I10" s="83">
        <v>3</v>
      </c>
      <c r="J10" s="86" t="s">
        <v>257</v>
      </c>
      <c r="K10" s="97">
        <v>45748</v>
      </c>
      <c r="L10" s="126" t="s">
        <v>287</v>
      </c>
      <c r="M10" s="84" t="s">
        <v>226</v>
      </c>
      <c r="N10" s="99"/>
      <c r="O10" s="99"/>
      <c r="P10" s="98"/>
    </row>
    <row r="11" spans="1:16" ht="135" x14ac:dyDescent="0.25">
      <c r="A11" s="95" t="s">
        <v>146</v>
      </c>
      <c r="B11" s="87" t="s">
        <v>147</v>
      </c>
      <c r="C11" s="87" t="s">
        <v>105</v>
      </c>
      <c r="D11" s="94" t="s">
        <v>7</v>
      </c>
      <c r="E11" s="83">
        <v>1</v>
      </c>
      <c r="F11" s="94" t="s">
        <v>133</v>
      </c>
      <c r="G11" s="83" t="s">
        <v>91</v>
      </c>
      <c r="H11" s="92">
        <v>45056</v>
      </c>
      <c r="I11" s="83">
        <v>6</v>
      </c>
      <c r="J11" s="86" t="s">
        <v>277</v>
      </c>
      <c r="K11" s="85" t="s">
        <v>148</v>
      </c>
      <c r="L11" s="126" t="s">
        <v>278</v>
      </c>
      <c r="M11" s="84" t="s">
        <v>226</v>
      </c>
      <c r="N11" s="99"/>
      <c r="O11" s="99"/>
      <c r="P11" s="98"/>
    </row>
    <row r="12" spans="1:16" ht="45" x14ac:dyDescent="0.25">
      <c r="A12" s="95" t="s">
        <v>242</v>
      </c>
      <c r="B12" s="87" t="s">
        <v>243</v>
      </c>
      <c r="C12" s="87" t="s">
        <v>244</v>
      </c>
      <c r="D12" s="94" t="s">
        <v>225</v>
      </c>
      <c r="E12" s="83">
        <v>1</v>
      </c>
      <c r="F12" s="94" t="s">
        <v>261</v>
      </c>
      <c r="G12" s="83" t="s">
        <v>91</v>
      </c>
      <c r="H12" s="92">
        <v>45120</v>
      </c>
      <c r="I12" s="83">
        <v>5</v>
      </c>
      <c r="J12" s="86" t="s">
        <v>257</v>
      </c>
      <c r="K12" s="97">
        <v>45279</v>
      </c>
      <c r="L12" s="126" t="s">
        <v>288</v>
      </c>
      <c r="M12" s="84" t="s">
        <v>279</v>
      </c>
      <c r="N12" s="89"/>
      <c r="O12" s="89"/>
      <c r="P12" s="88"/>
    </row>
    <row r="13" spans="1:16" ht="75" x14ac:dyDescent="0.25">
      <c r="A13" s="95" t="s">
        <v>274</v>
      </c>
      <c r="B13" s="87" t="s">
        <v>276</v>
      </c>
      <c r="C13" s="87" t="s">
        <v>275</v>
      </c>
      <c r="D13" s="94" t="s">
        <v>224</v>
      </c>
      <c r="E13" s="119">
        <v>1</v>
      </c>
      <c r="F13" s="118" t="s">
        <v>133</v>
      </c>
      <c r="G13" s="119" t="s">
        <v>91</v>
      </c>
      <c r="H13" s="92">
        <v>45296</v>
      </c>
      <c r="I13" s="119">
        <v>1</v>
      </c>
      <c r="J13" s="86" t="s">
        <v>257</v>
      </c>
      <c r="K13" s="97">
        <v>45505</v>
      </c>
      <c r="L13" s="126" t="s">
        <v>289</v>
      </c>
      <c r="M13" s="127" t="s">
        <v>293</v>
      </c>
      <c r="N13" s="89"/>
      <c r="O13" s="89"/>
      <c r="P13" s="88"/>
    </row>
    <row r="14" spans="1:16" ht="150" x14ac:dyDescent="0.25">
      <c r="A14" s="95" t="s">
        <v>282</v>
      </c>
      <c r="B14" s="87" t="s">
        <v>281</v>
      </c>
      <c r="C14" s="87" t="s">
        <v>280</v>
      </c>
      <c r="D14" s="85" t="s">
        <v>256</v>
      </c>
      <c r="E14" s="119">
        <v>1</v>
      </c>
      <c r="F14" s="118" t="s">
        <v>91</v>
      </c>
      <c r="G14" s="119" t="s">
        <v>91</v>
      </c>
      <c r="H14" s="92">
        <v>45335</v>
      </c>
      <c r="I14" s="119">
        <v>0</v>
      </c>
      <c r="J14" s="86" t="s">
        <v>257</v>
      </c>
      <c r="K14" s="97">
        <v>45597</v>
      </c>
      <c r="L14" s="126" t="s">
        <v>290</v>
      </c>
      <c r="M14" s="84" t="s">
        <v>226</v>
      </c>
      <c r="N14" s="89"/>
      <c r="O14" s="89"/>
      <c r="P14" s="88"/>
    </row>
    <row r="15" spans="1:16" ht="75" x14ac:dyDescent="0.25">
      <c r="A15" s="95" t="s">
        <v>283</v>
      </c>
      <c r="B15" s="123" t="s">
        <v>285</v>
      </c>
      <c r="C15" s="123" t="s">
        <v>284</v>
      </c>
      <c r="D15" s="124" t="s">
        <v>256</v>
      </c>
      <c r="E15" s="128">
        <v>1</v>
      </c>
      <c r="F15" s="124" t="s">
        <v>91</v>
      </c>
      <c r="G15" s="128" t="s">
        <v>91</v>
      </c>
      <c r="H15" s="129">
        <v>45349</v>
      </c>
      <c r="I15" s="125">
        <v>0</v>
      </c>
      <c r="J15" s="125" t="s">
        <v>257</v>
      </c>
      <c r="K15" s="130">
        <v>45748</v>
      </c>
      <c r="L15" s="131" t="s">
        <v>291</v>
      </c>
      <c r="M15" s="132" t="s">
        <v>226</v>
      </c>
      <c r="N15" s="89"/>
      <c r="O15" s="89"/>
      <c r="P15" s="88"/>
    </row>
    <row r="16" spans="1:16" x14ac:dyDescent="0.25">
      <c r="A16" s="122"/>
      <c r="B16" s="121"/>
      <c r="C16" s="121"/>
    </row>
    <row r="17" x14ac:dyDescent="0.25"/>
    <row r="18" x14ac:dyDescent="0.25"/>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3D8A0-ED44-4F49-96C5-1C6DA38F5E24}">
  <sheetPr filterMode="1"/>
  <dimension ref="A1:R1085"/>
  <sheetViews>
    <sheetView zoomScale="60" zoomScaleNormal="60" workbookViewId="0">
      <selection activeCell="H1" sqref="H1:I1048576"/>
    </sheetView>
  </sheetViews>
  <sheetFormatPr defaultColWidth="0" defaultRowHeight="15" zeroHeight="1" x14ac:dyDescent="0.25"/>
  <cols>
    <col min="1" max="1" width="31.5703125" style="26" bestFit="1" customWidth="1"/>
    <col min="2" max="2" width="19.85546875" style="25" bestFit="1" customWidth="1"/>
    <col min="3" max="8" width="20.7109375" style="25" customWidth="1"/>
    <col min="9" max="10" width="20.7109375" style="23" customWidth="1"/>
    <col min="11" max="11" width="27.140625" style="23" customWidth="1"/>
    <col min="12" max="12" width="199.7109375" style="23" customWidth="1"/>
    <col min="13" max="13" width="14.7109375" style="23" customWidth="1"/>
    <col min="14" max="14" width="20.7109375" style="23" hidden="1" customWidth="1"/>
    <col min="15" max="15" width="61.5703125" style="24" hidden="1" customWidth="1"/>
    <col min="16" max="16" width="61.5703125" style="23" hidden="1" customWidth="1"/>
    <col min="17" max="18" width="61.5703125" style="23" hidden="1"/>
    <col min="19" max="16384" width="9.140625" style="23" hidden="1"/>
  </cols>
  <sheetData>
    <row r="1" spans="1:15" ht="30" customHeight="1" x14ac:dyDescent="0.25">
      <c r="A1" s="39" t="s">
        <v>159</v>
      </c>
    </row>
    <row r="2" spans="1:15" ht="30" customHeight="1" x14ac:dyDescent="0.25"/>
    <row r="3" spans="1:15" s="37" customFormat="1" ht="30" customHeight="1" x14ac:dyDescent="0.25">
      <c r="A3" s="40"/>
      <c r="B3" s="41"/>
      <c r="C3" s="42" t="s">
        <v>223</v>
      </c>
      <c r="D3" s="43" t="s">
        <v>146</v>
      </c>
      <c r="E3" s="42" t="s">
        <v>124</v>
      </c>
      <c r="F3" s="42" t="s">
        <v>139</v>
      </c>
      <c r="G3" s="42" t="s">
        <v>143</v>
      </c>
      <c r="H3" s="42" t="s">
        <v>129</v>
      </c>
      <c r="I3" s="42" t="s">
        <v>132</v>
      </c>
      <c r="J3" s="42" t="s">
        <v>136</v>
      </c>
      <c r="K3" s="44"/>
      <c r="L3" s="38"/>
    </row>
    <row r="4" spans="1:15" s="35" customFormat="1" ht="15.75" x14ac:dyDescent="0.25">
      <c r="A4" s="45" t="s">
        <v>222</v>
      </c>
      <c r="B4" s="45"/>
      <c r="C4" s="46" t="s">
        <v>221</v>
      </c>
      <c r="D4" s="72">
        <v>45383</v>
      </c>
      <c r="E4" s="73" t="s">
        <v>220</v>
      </c>
      <c r="F4" s="73" t="s">
        <v>220</v>
      </c>
      <c r="G4" s="74">
        <v>45748</v>
      </c>
      <c r="H4" s="79" t="s">
        <v>91</v>
      </c>
      <c r="I4" s="79" t="s">
        <v>91</v>
      </c>
      <c r="J4" s="79" t="s">
        <v>91</v>
      </c>
      <c r="K4" s="47"/>
      <c r="L4" s="36" t="s">
        <v>219</v>
      </c>
    </row>
    <row r="5" spans="1:15" ht="45.75" customHeight="1" x14ac:dyDescent="0.25">
      <c r="A5" s="48" t="s">
        <v>218</v>
      </c>
      <c r="B5" s="48" t="s">
        <v>217</v>
      </c>
      <c r="C5" s="49"/>
      <c r="D5" s="49" t="s">
        <v>10</v>
      </c>
      <c r="E5" s="49" t="s">
        <v>10</v>
      </c>
      <c r="F5" s="49" t="s">
        <v>10</v>
      </c>
      <c r="G5" s="49" t="s">
        <v>10</v>
      </c>
      <c r="H5" s="49" t="s">
        <v>10</v>
      </c>
      <c r="I5" s="49" t="s">
        <v>10</v>
      </c>
      <c r="J5" s="49" t="s">
        <v>10</v>
      </c>
      <c r="K5" s="50" t="s">
        <v>216</v>
      </c>
      <c r="L5" s="34"/>
      <c r="O5" s="23"/>
    </row>
    <row r="6" spans="1:15" s="27" customFormat="1" ht="15.75" x14ac:dyDescent="0.25">
      <c r="A6" s="51" t="s">
        <v>212</v>
      </c>
      <c r="B6" s="52" t="s">
        <v>215</v>
      </c>
      <c r="C6" s="53"/>
      <c r="D6" s="53"/>
      <c r="E6" s="53" t="s">
        <v>159</v>
      </c>
      <c r="F6" s="53" t="s">
        <v>159</v>
      </c>
      <c r="G6" s="53"/>
      <c r="H6" s="53"/>
      <c r="I6" s="53"/>
      <c r="J6" s="53"/>
      <c r="K6" s="54">
        <f>COUNTA(C6:G6)</f>
        <v>2</v>
      </c>
      <c r="L6" s="31" t="s">
        <v>213</v>
      </c>
    </row>
    <row r="7" spans="1:15" s="27" customFormat="1" ht="15.75" x14ac:dyDescent="0.25">
      <c r="A7" s="51" t="s">
        <v>212</v>
      </c>
      <c r="B7" s="52" t="s">
        <v>214</v>
      </c>
      <c r="C7" s="53"/>
      <c r="D7" s="53"/>
      <c r="E7" s="53" t="s">
        <v>159</v>
      </c>
      <c r="F7" s="53" t="s">
        <v>159</v>
      </c>
      <c r="G7" s="53"/>
      <c r="H7" s="53"/>
      <c r="I7" s="53"/>
      <c r="J7" s="53"/>
      <c r="K7" s="54">
        <f>COUNTA(C7:G7)</f>
        <v>2</v>
      </c>
      <c r="L7" s="31" t="s">
        <v>213</v>
      </c>
    </row>
    <row r="8" spans="1:15" s="27" customFormat="1" ht="15.75" x14ac:dyDescent="0.25">
      <c r="A8" s="51" t="s">
        <v>212</v>
      </c>
      <c r="B8" s="52" t="s">
        <v>211</v>
      </c>
      <c r="C8" s="53"/>
      <c r="D8" s="53"/>
      <c r="E8" s="53" t="s">
        <v>159</v>
      </c>
      <c r="F8" s="53" t="s">
        <v>159</v>
      </c>
      <c r="G8" s="53"/>
      <c r="H8" s="53"/>
      <c r="I8" s="53"/>
      <c r="J8" s="53"/>
      <c r="K8" s="54">
        <f>COUNTA(C8:G8)</f>
        <v>2</v>
      </c>
      <c r="L8" s="31" t="s">
        <v>213</v>
      </c>
    </row>
    <row r="9" spans="1:15" s="27" customFormat="1" ht="23.25" hidden="1" x14ac:dyDescent="0.25">
      <c r="A9" s="55"/>
      <c r="B9" s="56"/>
      <c r="C9" s="56"/>
      <c r="D9" s="56"/>
      <c r="E9" s="56"/>
      <c r="F9" s="56"/>
      <c r="G9" s="56"/>
      <c r="H9" s="56"/>
      <c r="I9" s="56"/>
      <c r="J9" s="56"/>
      <c r="K9" s="54">
        <f>COUNTA(C9:G9)</f>
        <v>0</v>
      </c>
      <c r="L9" s="29"/>
    </row>
    <row r="10" spans="1:15" s="27" customFormat="1" ht="15.75" hidden="1" x14ac:dyDescent="0.25">
      <c r="A10" s="57" t="s">
        <v>178</v>
      </c>
      <c r="B10" s="52" t="s">
        <v>162</v>
      </c>
      <c r="C10" s="53"/>
      <c r="D10" s="53"/>
      <c r="E10" s="53"/>
      <c r="F10" s="53"/>
      <c r="G10" s="53"/>
      <c r="H10" s="53"/>
      <c r="I10" s="53"/>
      <c r="J10" s="53"/>
      <c r="K10" s="54">
        <f>COUNTA(C10:G10)</f>
        <v>0</v>
      </c>
      <c r="L10" s="33"/>
    </row>
    <row r="11" spans="1:15" s="27" customFormat="1" ht="15.75" hidden="1" x14ac:dyDescent="0.25">
      <c r="A11" s="57" t="s">
        <v>178</v>
      </c>
      <c r="B11" s="52">
        <v>1</v>
      </c>
      <c r="C11" s="53"/>
      <c r="D11" s="53"/>
      <c r="E11" s="53"/>
      <c r="F11" s="53"/>
      <c r="G11" s="53"/>
      <c r="H11" s="53"/>
      <c r="I11" s="53"/>
      <c r="J11" s="53"/>
      <c r="K11" s="54">
        <f>COUNTA(C11:G11)</f>
        <v>0</v>
      </c>
      <c r="L11" s="28"/>
    </row>
    <row r="12" spans="1:15" s="27" customFormat="1" ht="15.75" hidden="1" x14ac:dyDescent="0.25">
      <c r="A12" s="57" t="s">
        <v>178</v>
      </c>
      <c r="B12" s="52">
        <v>2</v>
      </c>
      <c r="C12" s="53"/>
      <c r="D12" s="53"/>
      <c r="E12" s="53"/>
      <c r="F12" s="53"/>
      <c r="G12" s="53"/>
      <c r="H12" s="53"/>
      <c r="I12" s="53"/>
      <c r="J12" s="53"/>
      <c r="K12" s="54">
        <f>COUNTA(C12:G12)</f>
        <v>0</v>
      </c>
      <c r="L12" s="28"/>
    </row>
    <row r="13" spans="1:15" s="27" customFormat="1" ht="15.75" hidden="1" x14ac:dyDescent="0.25">
      <c r="A13" s="57" t="s">
        <v>178</v>
      </c>
      <c r="B13" s="52">
        <v>3</v>
      </c>
      <c r="C13" s="53"/>
      <c r="D13" s="53"/>
      <c r="E13" s="53"/>
      <c r="F13" s="53"/>
      <c r="G13" s="53"/>
      <c r="H13" s="53"/>
      <c r="I13" s="53"/>
      <c r="J13" s="53"/>
      <c r="K13" s="54">
        <f>COUNTA(C13:G13)</f>
        <v>0</v>
      </c>
      <c r="L13" s="28" t="s">
        <v>173</v>
      </c>
    </row>
    <row r="14" spans="1:15" s="27" customFormat="1" ht="15.75" hidden="1" x14ac:dyDescent="0.25">
      <c r="A14" s="57" t="s">
        <v>178</v>
      </c>
      <c r="B14" s="52">
        <v>4</v>
      </c>
      <c r="C14" s="53"/>
      <c r="D14" s="53"/>
      <c r="E14" s="53"/>
      <c r="F14" s="53"/>
      <c r="G14" s="53"/>
      <c r="H14" s="53"/>
      <c r="I14" s="53"/>
      <c r="J14" s="53"/>
      <c r="K14" s="54">
        <f>COUNTA(C14:G14)</f>
        <v>0</v>
      </c>
      <c r="L14" s="28"/>
    </row>
    <row r="15" spans="1:15" s="27" customFormat="1" ht="15.75" hidden="1" x14ac:dyDescent="0.25">
      <c r="A15" s="57" t="s">
        <v>178</v>
      </c>
      <c r="B15" s="52">
        <v>5</v>
      </c>
      <c r="C15" s="53"/>
      <c r="D15" s="53"/>
      <c r="E15" s="53"/>
      <c r="F15" s="53"/>
      <c r="G15" s="53"/>
      <c r="H15" s="53"/>
      <c r="I15" s="53"/>
      <c r="J15" s="53"/>
      <c r="K15" s="54">
        <f>COUNTA(C15:G15)</f>
        <v>0</v>
      </c>
      <c r="L15" s="28"/>
    </row>
    <row r="16" spans="1:15" s="27" customFormat="1" ht="15.75" hidden="1" x14ac:dyDescent="0.25">
      <c r="A16" s="57" t="s">
        <v>178</v>
      </c>
      <c r="B16" s="52">
        <v>6</v>
      </c>
      <c r="C16" s="53"/>
      <c r="D16" s="53"/>
      <c r="E16" s="53"/>
      <c r="F16" s="53"/>
      <c r="G16" s="53"/>
      <c r="H16" s="53"/>
      <c r="I16" s="53"/>
      <c r="J16" s="53"/>
      <c r="K16" s="54">
        <f>COUNTA(C16:G16)</f>
        <v>0</v>
      </c>
      <c r="L16" s="28"/>
    </row>
    <row r="17" spans="1:12" s="27" customFormat="1" ht="15.75" hidden="1" x14ac:dyDescent="0.25">
      <c r="A17" s="57" t="s">
        <v>178</v>
      </c>
      <c r="B17" s="52">
        <v>7</v>
      </c>
      <c r="C17" s="53"/>
      <c r="D17" s="53"/>
      <c r="E17" s="53"/>
      <c r="F17" s="53"/>
      <c r="G17" s="53"/>
      <c r="H17" s="53"/>
      <c r="I17" s="53"/>
      <c r="J17" s="53"/>
      <c r="K17" s="54">
        <f>COUNTA(C17:G17)</f>
        <v>0</v>
      </c>
      <c r="L17" s="28"/>
    </row>
    <row r="18" spans="1:12" s="27" customFormat="1" ht="15.75" hidden="1" x14ac:dyDescent="0.25">
      <c r="A18" s="57" t="s">
        <v>178</v>
      </c>
      <c r="B18" s="52" t="s">
        <v>210</v>
      </c>
      <c r="C18" s="53"/>
      <c r="D18" s="53"/>
      <c r="E18" s="53"/>
      <c r="F18" s="53"/>
      <c r="G18" s="53"/>
      <c r="H18" s="53"/>
      <c r="I18" s="53"/>
      <c r="J18" s="53"/>
      <c r="K18" s="54">
        <f>COUNTA(C18:G18)</f>
        <v>0</v>
      </c>
      <c r="L18" s="28"/>
    </row>
    <row r="19" spans="1:12" s="27" customFormat="1" ht="15.75" hidden="1" x14ac:dyDescent="0.25">
      <c r="A19" s="57" t="s">
        <v>178</v>
      </c>
      <c r="B19" s="52">
        <v>8</v>
      </c>
      <c r="C19" s="53"/>
      <c r="D19" s="53"/>
      <c r="E19" s="53"/>
      <c r="F19" s="53"/>
      <c r="G19" s="53"/>
      <c r="H19" s="53"/>
      <c r="I19" s="53"/>
      <c r="J19" s="53"/>
      <c r="K19" s="54">
        <f>COUNTA(C19:G19)</f>
        <v>0</v>
      </c>
      <c r="L19" s="28"/>
    </row>
    <row r="20" spans="1:12" s="27" customFormat="1" ht="15.75" hidden="1" x14ac:dyDescent="0.25">
      <c r="A20" s="57" t="s">
        <v>178</v>
      </c>
      <c r="B20" s="52">
        <v>9</v>
      </c>
      <c r="C20" s="53"/>
      <c r="D20" s="53"/>
      <c r="E20" s="53"/>
      <c r="F20" s="53"/>
      <c r="G20" s="53"/>
      <c r="H20" s="53"/>
      <c r="I20" s="53"/>
      <c r="J20" s="53"/>
      <c r="K20" s="54">
        <f>COUNTA(C20:G20)</f>
        <v>0</v>
      </c>
      <c r="L20" s="28"/>
    </row>
    <row r="21" spans="1:12" s="27" customFormat="1" ht="15.75" hidden="1" x14ac:dyDescent="0.25">
      <c r="A21" s="57" t="s">
        <v>178</v>
      </c>
      <c r="B21" s="52">
        <v>10</v>
      </c>
      <c r="C21" s="53"/>
      <c r="D21" s="53"/>
      <c r="E21" s="53"/>
      <c r="F21" s="53"/>
      <c r="G21" s="53"/>
      <c r="H21" s="53"/>
      <c r="I21" s="53"/>
      <c r="J21" s="53"/>
      <c r="K21" s="54">
        <f>COUNTA(C21:G21)</f>
        <v>0</v>
      </c>
      <c r="L21" s="28"/>
    </row>
    <row r="22" spans="1:12" s="27" customFormat="1" ht="15.75" hidden="1" x14ac:dyDescent="0.25">
      <c r="A22" s="57" t="s">
        <v>178</v>
      </c>
      <c r="B22" s="58" t="s">
        <v>209</v>
      </c>
      <c r="C22" s="53"/>
      <c r="D22" s="59"/>
      <c r="E22" s="59"/>
      <c r="F22" s="59"/>
      <c r="G22" s="59"/>
      <c r="H22" s="59"/>
      <c r="I22" s="53"/>
      <c r="J22" s="53"/>
      <c r="K22" s="54">
        <f>COUNTA(C22:G22)</f>
        <v>0</v>
      </c>
      <c r="L22" s="28"/>
    </row>
    <row r="23" spans="1:12" s="27" customFormat="1" ht="15.75" hidden="1" x14ac:dyDescent="0.25">
      <c r="A23" s="57" t="s">
        <v>178</v>
      </c>
      <c r="B23" s="52">
        <v>11</v>
      </c>
      <c r="C23" s="53"/>
      <c r="D23" s="53"/>
      <c r="E23" s="53"/>
      <c r="F23" s="53"/>
      <c r="G23" s="53"/>
      <c r="H23" s="53"/>
      <c r="I23" s="53"/>
      <c r="J23" s="53"/>
      <c r="K23" s="54">
        <f>COUNTA(C23:G23)</f>
        <v>0</v>
      </c>
      <c r="L23" s="28"/>
    </row>
    <row r="24" spans="1:12" s="27" customFormat="1" ht="15.75" hidden="1" x14ac:dyDescent="0.25">
      <c r="A24" s="57" t="s">
        <v>178</v>
      </c>
      <c r="B24" s="52">
        <v>12</v>
      </c>
      <c r="C24" s="53"/>
      <c r="D24" s="53"/>
      <c r="E24" s="53"/>
      <c r="F24" s="53"/>
      <c r="G24" s="53"/>
      <c r="H24" s="53"/>
      <c r="I24" s="53"/>
      <c r="J24" s="53"/>
      <c r="K24" s="54">
        <f>COUNTA(C24:G24)</f>
        <v>0</v>
      </c>
      <c r="L24" s="28"/>
    </row>
    <row r="25" spans="1:12" s="27" customFormat="1" ht="15.75" hidden="1" x14ac:dyDescent="0.25">
      <c r="A25" s="57" t="s">
        <v>178</v>
      </c>
      <c r="B25" s="52">
        <v>13</v>
      </c>
      <c r="C25" s="53"/>
      <c r="D25" s="53"/>
      <c r="E25" s="53"/>
      <c r="F25" s="53"/>
      <c r="G25" s="53"/>
      <c r="H25" s="53"/>
      <c r="I25" s="53"/>
      <c r="J25" s="53"/>
      <c r="K25" s="54">
        <f>COUNTA(C25:G25)</f>
        <v>0</v>
      </c>
      <c r="L25" s="28"/>
    </row>
    <row r="26" spans="1:12" s="27" customFormat="1" ht="15.75" hidden="1" x14ac:dyDescent="0.25">
      <c r="A26" s="57" t="s">
        <v>178</v>
      </c>
      <c r="B26" s="52">
        <v>14</v>
      </c>
      <c r="C26" s="53"/>
      <c r="D26" s="53"/>
      <c r="E26" s="53"/>
      <c r="F26" s="53"/>
      <c r="G26" s="53"/>
      <c r="H26" s="53"/>
      <c r="I26" s="53"/>
      <c r="J26" s="53"/>
      <c r="K26" s="54">
        <f>COUNTA(C26:G26)</f>
        <v>0</v>
      </c>
      <c r="L26" s="28"/>
    </row>
    <row r="27" spans="1:12" s="27" customFormat="1" ht="15.75" hidden="1" x14ac:dyDescent="0.25">
      <c r="A27" s="57" t="s">
        <v>178</v>
      </c>
      <c r="B27" s="52">
        <v>15</v>
      </c>
      <c r="C27" s="53"/>
      <c r="D27" s="53"/>
      <c r="E27" s="53"/>
      <c r="F27" s="53"/>
      <c r="G27" s="53"/>
      <c r="H27" s="53"/>
      <c r="I27" s="53"/>
      <c r="J27" s="53"/>
      <c r="K27" s="54">
        <f>COUNTA(C27:G27)</f>
        <v>0</v>
      </c>
      <c r="L27" s="28"/>
    </row>
    <row r="28" spans="1:12" s="27" customFormat="1" ht="15.75" hidden="1" x14ac:dyDescent="0.25">
      <c r="A28" s="57" t="s">
        <v>178</v>
      </c>
      <c r="B28" s="52">
        <v>16</v>
      </c>
      <c r="C28" s="53"/>
      <c r="D28" s="53"/>
      <c r="E28" s="53"/>
      <c r="F28" s="53"/>
      <c r="G28" s="53"/>
      <c r="H28" s="53"/>
      <c r="I28" s="53"/>
      <c r="J28" s="53"/>
      <c r="K28" s="54">
        <f>COUNTA(C28:G28)</f>
        <v>0</v>
      </c>
      <c r="L28" s="28"/>
    </row>
    <row r="29" spans="1:12" s="27" customFormat="1" ht="15.75" hidden="1" x14ac:dyDescent="0.25">
      <c r="A29" s="57" t="s">
        <v>178</v>
      </c>
      <c r="B29" s="52">
        <v>17</v>
      </c>
      <c r="C29" s="53"/>
      <c r="D29" s="53"/>
      <c r="E29" s="53"/>
      <c r="F29" s="53"/>
      <c r="G29" s="53"/>
      <c r="H29" s="53"/>
      <c r="I29" s="53"/>
      <c r="J29" s="53"/>
      <c r="K29" s="54">
        <f>COUNTA(C29:G29)</f>
        <v>0</v>
      </c>
      <c r="L29" s="28"/>
    </row>
    <row r="30" spans="1:12" s="27" customFormat="1" ht="15.75" hidden="1" x14ac:dyDescent="0.25">
      <c r="A30" s="57" t="s">
        <v>178</v>
      </c>
      <c r="B30" s="52">
        <v>18</v>
      </c>
      <c r="C30" s="53"/>
      <c r="D30" s="53"/>
      <c r="E30" s="53"/>
      <c r="F30" s="53"/>
      <c r="G30" s="53"/>
      <c r="H30" s="53"/>
      <c r="I30" s="53"/>
      <c r="J30" s="53"/>
      <c r="K30" s="54">
        <f>COUNTA(C30:G30)</f>
        <v>0</v>
      </c>
      <c r="L30" s="28"/>
    </row>
    <row r="31" spans="1:12" s="27" customFormat="1" ht="15.75" hidden="1" x14ac:dyDescent="0.25">
      <c r="A31" s="57" t="s">
        <v>178</v>
      </c>
      <c r="B31" s="52">
        <v>19</v>
      </c>
      <c r="C31" s="53"/>
      <c r="D31" s="53"/>
      <c r="E31" s="53"/>
      <c r="F31" s="53"/>
      <c r="G31" s="53"/>
      <c r="H31" s="53"/>
      <c r="I31" s="53"/>
      <c r="J31" s="53"/>
      <c r="K31" s="54">
        <f>COUNTA(C31:G31)</f>
        <v>0</v>
      </c>
      <c r="L31" s="28"/>
    </row>
    <row r="32" spans="1:12" s="27" customFormat="1" ht="15.75" hidden="1" x14ac:dyDescent="0.25">
      <c r="A32" s="57" t="s">
        <v>178</v>
      </c>
      <c r="B32" s="52">
        <v>20</v>
      </c>
      <c r="C32" s="53"/>
      <c r="D32" s="53"/>
      <c r="E32" s="53"/>
      <c r="F32" s="53"/>
      <c r="G32" s="53"/>
      <c r="H32" s="53"/>
      <c r="I32" s="53"/>
      <c r="J32" s="53"/>
      <c r="K32" s="54">
        <f>COUNTA(C32:G32)</f>
        <v>0</v>
      </c>
      <c r="L32" s="28"/>
    </row>
    <row r="33" spans="1:12" s="27" customFormat="1" ht="15.75" hidden="1" x14ac:dyDescent="0.25">
      <c r="A33" s="57" t="s">
        <v>178</v>
      </c>
      <c r="B33" s="52">
        <v>21</v>
      </c>
      <c r="C33" s="53"/>
      <c r="D33" s="53"/>
      <c r="E33" s="53"/>
      <c r="F33" s="53"/>
      <c r="G33" s="53"/>
      <c r="H33" s="53"/>
      <c r="I33" s="53"/>
      <c r="J33" s="53"/>
      <c r="K33" s="54">
        <f>COUNTA(C33:G33)</f>
        <v>0</v>
      </c>
      <c r="L33" s="28"/>
    </row>
    <row r="34" spans="1:12" s="27" customFormat="1" ht="15.75" hidden="1" x14ac:dyDescent="0.25">
      <c r="A34" s="57" t="s">
        <v>178</v>
      </c>
      <c r="B34" s="52">
        <v>22</v>
      </c>
      <c r="C34" s="53"/>
      <c r="D34" s="53"/>
      <c r="E34" s="53"/>
      <c r="F34" s="53"/>
      <c r="G34" s="53"/>
      <c r="H34" s="53"/>
      <c r="I34" s="53"/>
      <c r="J34" s="53"/>
      <c r="K34" s="54">
        <f>COUNTA(C34:G34)</f>
        <v>0</v>
      </c>
      <c r="L34" s="28"/>
    </row>
    <row r="35" spans="1:12" s="27" customFormat="1" ht="15.75" hidden="1" x14ac:dyDescent="0.25">
      <c r="A35" s="57" t="s">
        <v>178</v>
      </c>
      <c r="B35" s="52">
        <v>23</v>
      </c>
      <c r="C35" s="53"/>
      <c r="D35" s="53"/>
      <c r="E35" s="53"/>
      <c r="F35" s="53"/>
      <c r="G35" s="53"/>
      <c r="H35" s="53"/>
      <c r="I35" s="53"/>
      <c r="J35" s="53"/>
      <c r="K35" s="54">
        <f>COUNTA(C35:G35)</f>
        <v>0</v>
      </c>
      <c r="L35" s="28"/>
    </row>
    <row r="36" spans="1:12" s="27" customFormat="1" ht="15.75" hidden="1" x14ac:dyDescent="0.25">
      <c r="A36" s="57" t="s">
        <v>178</v>
      </c>
      <c r="B36" s="52">
        <v>24</v>
      </c>
      <c r="C36" s="53"/>
      <c r="D36" s="53"/>
      <c r="E36" s="53"/>
      <c r="F36" s="53"/>
      <c r="G36" s="53"/>
      <c r="H36" s="53"/>
      <c r="I36" s="53"/>
      <c r="J36" s="53"/>
      <c r="K36" s="54">
        <f>COUNTA(C36:G36)</f>
        <v>0</v>
      </c>
      <c r="L36" s="28"/>
    </row>
    <row r="37" spans="1:12" s="27" customFormat="1" ht="15.75" hidden="1" x14ac:dyDescent="0.25">
      <c r="A37" s="57" t="s">
        <v>178</v>
      </c>
      <c r="B37" s="52">
        <v>25</v>
      </c>
      <c r="C37" s="53"/>
      <c r="D37" s="53"/>
      <c r="E37" s="53"/>
      <c r="F37" s="53"/>
      <c r="G37" s="53"/>
      <c r="H37" s="53"/>
      <c r="I37" s="53"/>
      <c r="J37" s="53"/>
      <c r="K37" s="54">
        <f>COUNTA(C37:G37)</f>
        <v>0</v>
      </c>
      <c r="L37" s="28"/>
    </row>
    <row r="38" spans="1:12" s="27" customFormat="1" ht="15.75" hidden="1" x14ac:dyDescent="0.25">
      <c r="A38" s="57" t="s">
        <v>178</v>
      </c>
      <c r="B38" s="52">
        <v>26</v>
      </c>
      <c r="C38" s="53"/>
      <c r="D38" s="53"/>
      <c r="E38" s="53"/>
      <c r="F38" s="53"/>
      <c r="G38" s="53"/>
      <c r="H38" s="53"/>
      <c r="I38" s="53"/>
      <c r="J38" s="53"/>
      <c r="K38" s="54">
        <f>COUNTA(C38:G38)</f>
        <v>0</v>
      </c>
      <c r="L38" s="28"/>
    </row>
    <row r="39" spans="1:12" s="27" customFormat="1" ht="15.75" hidden="1" x14ac:dyDescent="0.25">
      <c r="A39" s="57" t="s">
        <v>178</v>
      </c>
      <c r="B39" s="52">
        <v>27</v>
      </c>
      <c r="C39" s="53"/>
      <c r="D39" s="53"/>
      <c r="E39" s="53"/>
      <c r="F39" s="53"/>
      <c r="G39" s="53"/>
      <c r="H39" s="53"/>
      <c r="I39" s="53"/>
      <c r="J39" s="53"/>
      <c r="K39" s="54">
        <f>COUNTA(C39:G39)</f>
        <v>0</v>
      </c>
      <c r="L39" s="28"/>
    </row>
    <row r="40" spans="1:12" s="27" customFormat="1" ht="15.75" hidden="1" x14ac:dyDescent="0.25">
      <c r="A40" s="57" t="s">
        <v>178</v>
      </c>
      <c r="B40" s="52">
        <v>28</v>
      </c>
      <c r="C40" s="53"/>
      <c r="D40" s="53"/>
      <c r="E40" s="53"/>
      <c r="F40" s="53"/>
      <c r="G40" s="53"/>
      <c r="H40" s="53"/>
      <c r="I40" s="53"/>
      <c r="J40" s="53"/>
      <c r="K40" s="54">
        <f>COUNTA(C40:G40)</f>
        <v>0</v>
      </c>
      <c r="L40" s="28"/>
    </row>
    <row r="41" spans="1:12" s="27" customFormat="1" ht="15.75" hidden="1" x14ac:dyDescent="0.25">
      <c r="A41" s="57" t="s">
        <v>178</v>
      </c>
      <c r="B41" s="52">
        <v>29</v>
      </c>
      <c r="C41" s="53"/>
      <c r="D41" s="53"/>
      <c r="E41" s="53"/>
      <c r="F41" s="53"/>
      <c r="G41" s="53"/>
      <c r="H41" s="53"/>
      <c r="I41" s="53"/>
      <c r="J41" s="53"/>
      <c r="K41" s="54">
        <f>COUNTA(C41:G41)</f>
        <v>0</v>
      </c>
      <c r="L41" s="28"/>
    </row>
    <row r="42" spans="1:12" s="27" customFormat="1" ht="15.75" hidden="1" x14ac:dyDescent="0.25">
      <c r="A42" s="57" t="s">
        <v>178</v>
      </c>
      <c r="B42" s="52">
        <v>30</v>
      </c>
      <c r="C42" s="53"/>
      <c r="D42" s="53"/>
      <c r="E42" s="53"/>
      <c r="F42" s="53"/>
      <c r="G42" s="53"/>
      <c r="H42" s="53"/>
      <c r="I42" s="53"/>
      <c r="J42" s="53"/>
      <c r="K42" s="54">
        <f>COUNTA(C42:G42)</f>
        <v>0</v>
      </c>
      <c r="L42" s="28"/>
    </row>
    <row r="43" spans="1:12" s="27" customFormat="1" ht="15.75" hidden="1" x14ac:dyDescent="0.25">
      <c r="A43" s="57" t="s">
        <v>178</v>
      </c>
      <c r="B43" s="52">
        <v>31</v>
      </c>
      <c r="C43" s="53"/>
      <c r="D43" s="53"/>
      <c r="E43" s="53"/>
      <c r="F43" s="53"/>
      <c r="G43" s="53"/>
      <c r="H43" s="53"/>
      <c r="I43" s="53"/>
      <c r="J43" s="53"/>
      <c r="K43" s="54">
        <f>COUNTA(C43:G43)</f>
        <v>0</v>
      </c>
      <c r="L43" s="28"/>
    </row>
    <row r="44" spans="1:12" s="27" customFormat="1" ht="15.75" hidden="1" x14ac:dyDescent="0.25">
      <c r="A44" s="57" t="s">
        <v>178</v>
      </c>
      <c r="B44" s="52">
        <v>32</v>
      </c>
      <c r="C44" s="53"/>
      <c r="D44" s="53"/>
      <c r="E44" s="53"/>
      <c r="F44" s="53"/>
      <c r="G44" s="53"/>
      <c r="H44" s="53"/>
      <c r="I44" s="53"/>
      <c r="J44" s="53"/>
      <c r="K44" s="54">
        <f>COUNTA(C44:G44)</f>
        <v>0</v>
      </c>
      <c r="L44" s="28"/>
    </row>
    <row r="45" spans="1:12" s="27" customFormat="1" ht="15.75" hidden="1" x14ac:dyDescent="0.25">
      <c r="A45" s="57" t="s">
        <v>178</v>
      </c>
      <c r="B45" s="52">
        <v>33</v>
      </c>
      <c r="C45" s="53"/>
      <c r="D45" s="53"/>
      <c r="E45" s="53"/>
      <c r="F45" s="53"/>
      <c r="G45" s="53"/>
      <c r="H45" s="53"/>
      <c r="I45" s="53"/>
      <c r="J45" s="53"/>
      <c r="K45" s="54">
        <f>COUNTA(C45:G45)</f>
        <v>0</v>
      </c>
      <c r="L45" s="28"/>
    </row>
    <row r="46" spans="1:12" s="27" customFormat="1" ht="15.75" hidden="1" x14ac:dyDescent="0.25">
      <c r="A46" s="57" t="s">
        <v>178</v>
      </c>
      <c r="B46" s="52">
        <v>34</v>
      </c>
      <c r="C46" s="53"/>
      <c r="D46" s="53"/>
      <c r="E46" s="53"/>
      <c r="F46" s="53"/>
      <c r="G46" s="53"/>
      <c r="H46" s="53"/>
      <c r="I46" s="53"/>
      <c r="J46" s="53"/>
      <c r="K46" s="54">
        <f>COUNTA(C46:G46)</f>
        <v>0</v>
      </c>
      <c r="L46" s="28"/>
    </row>
    <row r="47" spans="1:12" s="27" customFormat="1" ht="15.75" hidden="1" x14ac:dyDescent="0.25">
      <c r="A47" s="57" t="s">
        <v>178</v>
      </c>
      <c r="B47" s="52">
        <v>35</v>
      </c>
      <c r="C47" s="53"/>
      <c r="D47" s="53"/>
      <c r="E47" s="53"/>
      <c r="F47" s="53"/>
      <c r="G47" s="53"/>
      <c r="H47" s="53"/>
      <c r="I47" s="53"/>
      <c r="J47" s="53"/>
      <c r="K47" s="54">
        <f>COUNTA(C47:G47)</f>
        <v>0</v>
      </c>
      <c r="L47" s="28"/>
    </row>
    <row r="48" spans="1:12" s="27" customFormat="1" ht="15.75" hidden="1" x14ac:dyDescent="0.25">
      <c r="A48" s="57" t="s">
        <v>178</v>
      </c>
      <c r="B48" s="52">
        <v>36</v>
      </c>
      <c r="C48" s="53"/>
      <c r="D48" s="53"/>
      <c r="E48" s="53"/>
      <c r="F48" s="53"/>
      <c r="G48" s="53"/>
      <c r="H48" s="53"/>
      <c r="I48" s="53"/>
      <c r="J48" s="53"/>
      <c r="K48" s="54">
        <f>COUNTA(C48:G48)</f>
        <v>0</v>
      </c>
      <c r="L48" s="28"/>
    </row>
    <row r="49" spans="1:12" s="27" customFormat="1" ht="15.75" hidden="1" x14ac:dyDescent="0.25">
      <c r="A49" s="57" t="s">
        <v>178</v>
      </c>
      <c r="B49" s="52">
        <v>37</v>
      </c>
      <c r="C49" s="53"/>
      <c r="D49" s="53"/>
      <c r="E49" s="53"/>
      <c r="F49" s="53"/>
      <c r="G49" s="53"/>
      <c r="H49" s="53"/>
      <c r="I49" s="53"/>
      <c r="J49" s="53"/>
      <c r="K49" s="54">
        <f>COUNTA(C49:G49)</f>
        <v>0</v>
      </c>
      <c r="L49" s="28"/>
    </row>
    <row r="50" spans="1:12" s="27" customFormat="1" ht="15.75" hidden="1" x14ac:dyDescent="0.25">
      <c r="A50" s="57" t="s">
        <v>178</v>
      </c>
      <c r="B50" s="52">
        <v>38</v>
      </c>
      <c r="C50" s="53"/>
      <c r="D50" s="53"/>
      <c r="E50" s="53"/>
      <c r="F50" s="53"/>
      <c r="G50" s="53"/>
      <c r="H50" s="53"/>
      <c r="I50" s="53"/>
      <c r="J50" s="53"/>
      <c r="K50" s="54">
        <f>COUNTA(C50:G50)</f>
        <v>0</v>
      </c>
      <c r="L50" s="28"/>
    </row>
    <row r="51" spans="1:12" s="27" customFormat="1" ht="15.75" hidden="1" x14ac:dyDescent="0.25">
      <c r="A51" s="57" t="s">
        <v>178</v>
      </c>
      <c r="B51" s="52">
        <v>39</v>
      </c>
      <c r="C51" s="53"/>
      <c r="D51" s="53"/>
      <c r="E51" s="53"/>
      <c r="F51" s="53"/>
      <c r="G51" s="53"/>
      <c r="H51" s="53"/>
      <c r="I51" s="53"/>
      <c r="J51" s="53"/>
      <c r="K51" s="54">
        <f>COUNTA(C51:G51)</f>
        <v>0</v>
      </c>
      <c r="L51" s="28"/>
    </row>
    <row r="52" spans="1:12" s="27" customFormat="1" ht="15.75" hidden="1" x14ac:dyDescent="0.25">
      <c r="A52" s="57" t="s">
        <v>178</v>
      </c>
      <c r="B52" s="52">
        <v>40</v>
      </c>
      <c r="C52" s="53"/>
      <c r="D52" s="53"/>
      <c r="E52" s="53"/>
      <c r="F52" s="53"/>
      <c r="G52" s="53"/>
      <c r="H52" s="53"/>
      <c r="I52" s="53"/>
      <c r="J52" s="53"/>
      <c r="K52" s="54">
        <f>COUNTA(C52:G52)</f>
        <v>0</v>
      </c>
      <c r="L52" s="28"/>
    </row>
    <row r="53" spans="1:12" s="27" customFormat="1" ht="15.75" hidden="1" x14ac:dyDescent="0.25">
      <c r="A53" s="57" t="s">
        <v>178</v>
      </c>
      <c r="B53" s="52">
        <v>41</v>
      </c>
      <c r="C53" s="53"/>
      <c r="D53" s="53"/>
      <c r="E53" s="53"/>
      <c r="F53" s="53"/>
      <c r="G53" s="53"/>
      <c r="H53" s="53"/>
      <c r="I53" s="53"/>
      <c r="J53" s="53"/>
      <c r="K53" s="54">
        <f>COUNTA(C53:G53)</f>
        <v>0</v>
      </c>
      <c r="L53" s="28"/>
    </row>
    <row r="54" spans="1:12" s="27" customFormat="1" ht="15.75" hidden="1" x14ac:dyDescent="0.25">
      <c r="A54" s="57" t="s">
        <v>178</v>
      </c>
      <c r="B54" s="52" t="s">
        <v>208</v>
      </c>
      <c r="C54" s="53"/>
      <c r="D54" s="53"/>
      <c r="E54" s="53"/>
      <c r="F54" s="53"/>
      <c r="G54" s="53"/>
      <c r="H54" s="53"/>
      <c r="I54" s="53"/>
      <c r="J54" s="53"/>
      <c r="K54" s="54">
        <f>COUNTA(C54:G54)</f>
        <v>0</v>
      </c>
      <c r="L54" s="28"/>
    </row>
    <row r="55" spans="1:12" s="27" customFormat="1" ht="15.75" hidden="1" x14ac:dyDescent="0.25">
      <c r="A55" s="57" t="s">
        <v>178</v>
      </c>
      <c r="B55" s="52" t="s">
        <v>207</v>
      </c>
      <c r="C55" s="53"/>
      <c r="D55" s="53"/>
      <c r="E55" s="53"/>
      <c r="F55" s="53"/>
      <c r="G55" s="53"/>
      <c r="H55" s="53"/>
      <c r="I55" s="53"/>
      <c r="J55" s="53"/>
      <c r="K55" s="54">
        <f>COUNTA(C55:G55)</f>
        <v>0</v>
      </c>
      <c r="L55" s="28"/>
    </row>
    <row r="56" spans="1:12" s="27" customFormat="1" ht="15.75" hidden="1" x14ac:dyDescent="0.25">
      <c r="A56" s="57" t="s">
        <v>178</v>
      </c>
      <c r="B56" s="52">
        <v>42</v>
      </c>
      <c r="C56" s="53"/>
      <c r="D56" s="53"/>
      <c r="E56" s="53"/>
      <c r="F56" s="53"/>
      <c r="G56" s="53"/>
      <c r="H56" s="53"/>
      <c r="I56" s="53"/>
      <c r="J56" s="53"/>
      <c r="K56" s="54">
        <f>COUNTA(C56:G56)</f>
        <v>0</v>
      </c>
      <c r="L56" s="28"/>
    </row>
    <row r="57" spans="1:12" s="27" customFormat="1" ht="15.75" x14ac:dyDescent="0.25">
      <c r="A57" s="57" t="s">
        <v>178</v>
      </c>
      <c r="B57" s="52" t="s">
        <v>206</v>
      </c>
      <c r="C57" s="53" t="s">
        <v>159</v>
      </c>
      <c r="D57" s="53"/>
      <c r="E57" s="53"/>
      <c r="F57" s="53"/>
      <c r="G57" s="53"/>
      <c r="H57" s="53"/>
      <c r="I57" s="53"/>
      <c r="J57" s="53"/>
      <c r="K57" s="54">
        <f>COUNTA(C57:G57)</f>
        <v>1</v>
      </c>
      <c r="L57" s="28"/>
    </row>
    <row r="58" spans="1:12" s="27" customFormat="1" ht="15.75" hidden="1" x14ac:dyDescent="0.25">
      <c r="A58" s="57" t="s">
        <v>178</v>
      </c>
      <c r="B58" s="52">
        <v>43</v>
      </c>
      <c r="C58" s="53"/>
      <c r="D58" s="53"/>
      <c r="E58" s="53"/>
      <c r="F58" s="53"/>
      <c r="G58" s="53"/>
      <c r="H58" s="53"/>
      <c r="I58" s="53"/>
      <c r="J58" s="53"/>
      <c r="K58" s="54">
        <f>COUNTA(C58:G58)</f>
        <v>0</v>
      </c>
      <c r="L58" s="28"/>
    </row>
    <row r="59" spans="1:12" s="27" customFormat="1" ht="15.75" x14ac:dyDescent="0.25">
      <c r="A59" s="57" t="s">
        <v>178</v>
      </c>
      <c r="B59" s="52">
        <v>44</v>
      </c>
      <c r="C59" s="53" t="s">
        <v>159</v>
      </c>
      <c r="D59" s="53"/>
      <c r="E59" s="53"/>
      <c r="F59" s="53"/>
      <c r="G59" s="53"/>
      <c r="H59" s="53"/>
      <c r="I59" s="53"/>
      <c r="J59" s="53"/>
      <c r="K59" s="54">
        <f>COUNTA(C59:G59)</f>
        <v>1</v>
      </c>
      <c r="L59" s="28"/>
    </row>
    <row r="60" spans="1:12" s="27" customFormat="1" ht="15.75" hidden="1" x14ac:dyDescent="0.25">
      <c r="A60" s="57" t="s">
        <v>178</v>
      </c>
      <c r="B60" s="52">
        <v>45</v>
      </c>
      <c r="C60" s="53"/>
      <c r="D60" s="53"/>
      <c r="E60" s="53"/>
      <c r="F60" s="53"/>
      <c r="G60" s="53"/>
      <c r="H60" s="53"/>
      <c r="I60" s="53"/>
      <c r="J60" s="53"/>
      <c r="K60" s="54">
        <f>COUNTA(C60:G60)</f>
        <v>0</v>
      </c>
      <c r="L60" s="28"/>
    </row>
    <row r="61" spans="1:12" s="27" customFormat="1" ht="15.75" hidden="1" x14ac:dyDescent="0.25">
      <c r="A61" s="57" t="s">
        <v>178</v>
      </c>
      <c r="B61" s="52">
        <v>46</v>
      </c>
      <c r="C61" s="53"/>
      <c r="D61" s="53"/>
      <c r="E61" s="53"/>
      <c r="F61" s="53"/>
      <c r="G61" s="53"/>
      <c r="H61" s="53"/>
      <c r="I61" s="53"/>
      <c r="J61" s="53"/>
      <c r="K61" s="54">
        <f>COUNTA(C61:G61)</f>
        <v>0</v>
      </c>
      <c r="L61" s="28"/>
    </row>
    <row r="62" spans="1:12" s="27" customFormat="1" ht="15.75" hidden="1" x14ac:dyDescent="0.25">
      <c r="A62" s="57" t="s">
        <v>178</v>
      </c>
      <c r="B62" s="52">
        <v>47</v>
      </c>
      <c r="C62" s="53"/>
      <c r="D62" s="53"/>
      <c r="E62" s="53"/>
      <c r="F62" s="53"/>
      <c r="G62" s="53"/>
      <c r="H62" s="53"/>
      <c r="I62" s="53"/>
      <c r="J62" s="53"/>
      <c r="K62" s="54">
        <f>COUNTA(C62:G62)</f>
        <v>0</v>
      </c>
      <c r="L62" s="28"/>
    </row>
    <row r="63" spans="1:12" s="27" customFormat="1" ht="15.75" hidden="1" x14ac:dyDescent="0.25">
      <c r="A63" s="57" t="s">
        <v>178</v>
      </c>
      <c r="B63" s="52">
        <v>48</v>
      </c>
      <c r="C63" s="53"/>
      <c r="D63" s="53"/>
      <c r="E63" s="53"/>
      <c r="F63" s="53"/>
      <c r="G63" s="53"/>
      <c r="H63" s="53"/>
      <c r="I63" s="53"/>
      <c r="J63" s="53"/>
      <c r="K63" s="54">
        <f>COUNTA(C63:G63)</f>
        <v>0</v>
      </c>
      <c r="L63" s="28"/>
    </row>
    <row r="64" spans="1:12" s="27" customFormat="1" ht="15.75" hidden="1" x14ac:dyDescent="0.25">
      <c r="A64" s="57" t="s">
        <v>178</v>
      </c>
      <c r="B64" s="52">
        <v>49</v>
      </c>
      <c r="C64" s="53"/>
      <c r="D64" s="53"/>
      <c r="E64" s="53"/>
      <c r="F64" s="53"/>
      <c r="G64" s="53"/>
      <c r="H64" s="53"/>
      <c r="I64" s="53"/>
      <c r="J64" s="53"/>
      <c r="K64" s="54">
        <f>COUNTA(C64:G64)</f>
        <v>0</v>
      </c>
      <c r="L64" s="28"/>
    </row>
    <row r="65" spans="1:12" s="27" customFormat="1" ht="15.75" hidden="1" x14ac:dyDescent="0.25">
      <c r="A65" s="57" t="s">
        <v>178</v>
      </c>
      <c r="B65" s="52">
        <v>50</v>
      </c>
      <c r="C65" s="53"/>
      <c r="D65" s="53"/>
      <c r="E65" s="53"/>
      <c r="F65" s="53"/>
      <c r="G65" s="53"/>
      <c r="H65" s="53"/>
      <c r="I65" s="53"/>
      <c r="J65" s="53"/>
      <c r="K65" s="54">
        <f>COUNTA(C65:G65)</f>
        <v>0</v>
      </c>
      <c r="L65" s="28"/>
    </row>
    <row r="66" spans="1:12" s="27" customFormat="1" ht="15.75" hidden="1" x14ac:dyDescent="0.25">
      <c r="A66" s="57" t="s">
        <v>178</v>
      </c>
      <c r="B66" s="52">
        <v>51</v>
      </c>
      <c r="C66" s="53"/>
      <c r="D66" s="53"/>
      <c r="E66" s="53"/>
      <c r="F66" s="53"/>
      <c r="G66" s="53"/>
      <c r="H66" s="53"/>
      <c r="I66" s="53"/>
      <c r="J66" s="53"/>
      <c r="K66" s="54">
        <f>COUNTA(C66:G66)</f>
        <v>0</v>
      </c>
      <c r="L66" s="28"/>
    </row>
    <row r="67" spans="1:12" s="27" customFormat="1" ht="15.75" x14ac:dyDescent="0.25">
      <c r="A67" s="57" t="s">
        <v>178</v>
      </c>
      <c r="B67" s="52">
        <v>52</v>
      </c>
      <c r="C67" s="53"/>
      <c r="D67" s="53"/>
      <c r="E67" s="53"/>
      <c r="F67" s="53"/>
      <c r="G67" s="53"/>
      <c r="H67" s="53"/>
      <c r="I67" s="53"/>
      <c r="J67" s="53"/>
      <c r="K67" s="54">
        <f>COUNTA(C67:G67)</f>
        <v>0</v>
      </c>
      <c r="L67" s="28"/>
    </row>
    <row r="68" spans="1:12" s="27" customFormat="1" ht="15.75" x14ac:dyDescent="0.25">
      <c r="A68" s="57" t="s">
        <v>178</v>
      </c>
      <c r="B68" s="52" t="s">
        <v>205</v>
      </c>
      <c r="C68" s="53"/>
      <c r="D68" s="53"/>
      <c r="E68" s="53"/>
      <c r="F68" s="53"/>
      <c r="G68" s="53"/>
      <c r="H68" s="53"/>
      <c r="I68" s="53"/>
      <c r="J68" s="53"/>
      <c r="K68" s="54">
        <f>COUNTA(C68:G68)</f>
        <v>0</v>
      </c>
      <c r="L68" s="28"/>
    </row>
    <row r="69" spans="1:12" s="27" customFormat="1" ht="15.75" hidden="1" x14ac:dyDescent="0.25">
      <c r="A69" s="57" t="s">
        <v>178</v>
      </c>
      <c r="B69" s="52">
        <v>53</v>
      </c>
      <c r="C69" s="53"/>
      <c r="D69" s="53"/>
      <c r="E69" s="53"/>
      <c r="F69" s="53"/>
      <c r="G69" s="53"/>
      <c r="H69" s="53"/>
      <c r="I69" s="53"/>
      <c r="J69" s="53"/>
      <c r="K69" s="54">
        <f>COUNTA(C69:G69)</f>
        <v>0</v>
      </c>
      <c r="L69" s="28"/>
    </row>
    <row r="70" spans="1:12" s="27" customFormat="1" ht="15.75" hidden="1" x14ac:dyDescent="0.25">
      <c r="A70" s="57" t="s">
        <v>178</v>
      </c>
      <c r="B70" s="52">
        <v>54</v>
      </c>
      <c r="C70" s="53"/>
      <c r="D70" s="53"/>
      <c r="E70" s="53"/>
      <c r="F70" s="53"/>
      <c r="G70" s="53"/>
      <c r="H70" s="53"/>
      <c r="I70" s="53"/>
      <c r="J70" s="53"/>
      <c r="K70" s="54">
        <f>COUNTA(C70:G70)</f>
        <v>0</v>
      </c>
      <c r="L70" s="28"/>
    </row>
    <row r="71" spans="1:12" s="27" customFormat="1" ht="15.75" hidden="1" x14ac:dyDescent="0.25">
      <c r="A71" s="57" t="s">
        <v>178</v>
      </c>
      <c r="B71" s="52">
        <v>55</v>
      </c>
      <c r="C71" s="53"/>
      <c r="D71" s="53"/>
      <c r="E71" s="53"/>
      <c r="F71" s="53"/>
      <c r="G71" s="53"/>
      <c r="H71" s="53"/>
      <c r="I71" s="53"/>
      <c r="J71" s="53"/>
      <c r="K71" s="54">
        <f>COUNTA(C71:G71)</f>
        <v>0</v>
      </c>
      <c r="L71" s="28"/>
    </row>
    <row r="72" spans="1:12" s="27" customFormat="1" ht="15.75" hidden="1" x14ac:dyDescent="0.25">
      <c r="A72" s="57" t="s">
        <v>178</v>
      </c>
      <c r="B72" s="52">
        <v>56</v>
      </c>
      <c r="C72" s="53"/>
      <c r="D72" s="53"/>
      <c r="E72" s="53"/>
      <c r="F72" s="53"/>
      <c r="G72" s="53"/>
      <c r="H72" s="53"/>
      <c r="I72" s="53"/>
      <c r="J72" s="53"/>
      <c r="K72" s="54">
        <f>COUNTA(C72:G72)</f>
        <v>0</v>
      </c>
      <c r="L72" s="28"/>
    </row>
    <row r="73" spans="1:12" s="27" customFormat="1" ht="15.75" hidden="1" x14ac:dyDescent="0.25">
      <c r="A73" s="57" t="s">
        <v>178</v>
      </c>
      <c r="B73" s="52">
        <v>57</v>
      </c>
      <c r="C73" s="53"/>
      <c r="D73" s="53"/>
      <c r="E73" s="53"/>
      <c r="F73" s="53"/>
      <c r="G73" s="53"/>
      <c r="H73" s="53"/>
      <c r="I73" s="53"/>
      <c r="J73" s="53"/>
      <c r="K73" s="54">
        <f>COUNTA(C73:G73)</f>
        <v>0</v>
      </c>
      <c r="L73" s="28"/>
    </row>
    <row r="74" spans="1:12" s="27" customFormat="1" ht="15.75" hidden="1" x14ac:dyDescent="0.25">
      <c r="A74" s="57" t="s">
        <v>178</v>
      </c>
      <c r="B74" s="52">
        <v>58</v>
      </c>
      <c r="C74" s="53"/>
      <c r="D74" s="53"/>
      <c r="E74" s="53"/>
      <c r="F74" s="53"/>
      <c r="G74" s="53"/>
      <c r="H74" s="53"/>
      <c r="I74" s="53"/>
      <c r="J74" s="53"/>
      <c r="K74" s="54">
        <f>COUNTA(C74:G74)</f>
        <v>0</v>
      </c>
      <c r="L74" s="28"/>
    </row>
    <row r="75" spans="1:12" s="27" customFormat="1" ht="15.75" hidden="1" x14ac:dyDescent="0.25">
      <c r="A75" s="57" t="s">
        <v>178</v>
      </c>
      <c r="B75" s="52">
        <v>59</v>
      </c>
      <c r="C75" s="53"/>
      <c r="D75" s="53"/>
      <c r="E75" s="53"/>
      <c r="F75" s="53"/>
      <c r="G75" s="53"/>
      <c r="H75" s="53"/>
      <c r="I75" s="53"/>
      <c r="J75" s="53"/>
      <c r="K75" s="54">
        <f>COUNTA(C75:G75)</f>
        <v>0</v>
      </c>
      <c r="L75" s="28"/>
    </row>
    <row r="76" spans="1:12" s="27" customFormat="1" ht="15.75" hidden="1" x14ac:dyDescent="0.25">
      <c r="A76" s="57" t="s">
        <v>178</v>
      </c>
      <c r="B76" s="52">
        <v>60</v>
      </c>
      <c r="C76" s="53"/>
      <c r="D76" s="53"/>
      <c r="E76" s="53"/>
      <c r="F76" s="53"/>
      <c r="G76" s="53"/>
      <c r="H76" s="53"/>
      <c r="I76" s="53"/>
      <c r="J76" s="53"/>
      <c r="K76" s="54">
        <f>COUNTA(C76:G76)</f>
        <v>0</v>
      </c>
      <c r="L76" s="28"/>
    </row>
    <row r="77" spans="1:12" s="27" customFormat="1" ht="15.75" hidden="1" x14ac:dyDescent="0.25">
      <c r="A77" s="57" t="s">
        <v>178</v>
      </c>
      <c r="B77" s="52">
        <v>61</v>
      </c>
      <c r="C77" s="53"/>
      <c r="D77" s="53"/>
      <c r="E77" s="53"/>
      <c r="F77" s="53"/>
      <c r="G77" s="53"/>
      <c r="H77" s="53"/>
      <c r="I77" s="53"/>
      <c r="J77" s="53"/>
      <c r="K77" s="54">
        <f>COUNTA(C77:G77)</f>
        <v>0</v>
      </c>
      <c r="L77" s="28"/>
    </row>
    <row r="78" spans="1:12" s="27" customFormat="1" ht="15.75" hidden="1" x14ac:dyDescent="0.25">
      <c r="A78" s="57" t="s">
        <v>178</v>
      </c>
      <c r="B78" s="52">
        <v>62</v>
      </c>
      <c r="C78" s="53"/>
      <c r="D78" s="53"/>
      <c r="E78" s="53"/>
      <c r="F78" s="53"/>
      <c r="G78" s="53"/>
      <c r="H78" s="53"/>
      <c r="I78" s="53"/>
      <c r="J78" s="53"/>
      <c r="K78" s="54">
        <f>COUNTA(C78:G78)</f>
        <v>0</v>
      </c>
      <c r="L78" s="28"/>
    </row>
    <row r="79" spans="1:12" s="27" customFormat="1" ht="15.75" hidden="1" x14ac:dyDescent="0.25">
      <c r="A79" s="57" t="s">
        <v>178</v>
      </c>
      <c r="B79" s="52">
        <v>63</v>
      </c>
      <c r="C79" s="53"/>
      <c r="D79" s="53"/>
      <c r="E79" s="53"/>
      <c r="F79" s="53"/>
      <c r="G79" s="53"/>
      <c r="H79" s="53"/>
      <c r="I79" s="53"/>
      <c r="J79" s="53"/>
      <c r="K79" s="54">
        <f>COUNTA(C79:G79)</f>
        <v>0</v>
      </c>
      <c r="L79" s="28"/>
    </row>
    <row r="80" spans="1:12" s="27" customFormat="1" ht="15.75" hidden="1" x14ac:dyDescent="0.25">
      <c r="A80" s="57" t="s">
        <v>178</v>
      </c>
      <c r="B80" s="52">
        <v>64</v>
      </c>
      <c r="C80" s="53"/>
      <c r="D80" s="53"/>
      <c r="E80" s="53"/>
      <c r="F80" s="53"/>
      <c r="G80" s="53"/>
      <c r="H80" s="53"/>
      <c r="I80" s="53"/>
      <c r="J80" s="53"/>
      <c r="K80" s="54">
        <f>COUNTA(C80:G80)</f>
        <v>0</v>
      </c>
      <c r="L80" s="28"/>
    </row>
    <row r="81" spans="1:12" s="27" customFormat="1" ht="15.75" hidden="1" x14ac:dyDescent="0.25">
      <c r="A81" s="57" t="s">
        <v>178</v>
      </c>
      <c r="B81" s="52">
        <v>65</v>
      </c>
      <c r="C81" s="53"/>
      <c r="D81" s="53"/>
      <c r="E81" s="53"/>
      <c r="F81" s="53"/>
      <c r="G81" s="53"/>
      <c r="H81" s="53"/>
      <c r="I81" s="53"/>
      <c r="J81" s="53"/>
      <c r="K81" s="54">
        <f>COUNTA(C81:G81)</f>
        <v>0</v>
      </c>
      <c r="L81" s="28"/>
    </row>
    <row r="82" spans="1:12" s="27" customFormat="1" ht="15.75" hidden="1" x14ac:dyDescent="0.25">
      <c r="A82" s="57" t="s">
        <v>178</v>
      </c>
      <c r="B82" s="52">
        <v>66</v>
      </c>
      <c r="C82" s="53"/>
      <c r="D82" s="53"/>
      <c r="E82" s="53"/>
      <c r="F82" s="53"/>
      <c r="G82" s="53"/>
      <c r="H82" s="53"/>
      <c r="I82" s="53"/>
      <c r="J82" s="53"/>
      <c r="K82" s="54">
        <f>COUNTA(C82:G82)</f>
        <v>0</v>
      </c>
      <c r="L82" s="28"/>
    </row>
    <row r="83" spans="1:12" s="27" customFormat="1" ht="15.75" hidden="1" x14ac:dyDescent="0.25">
      <c r="A83" s="57" t="s">
        <v>178</v>
      </c>
      <c r="B83" s="52">
        <v>67</v>
      </c>
      <c r="C83" s="53"/>
      <c r="D83" s="53"/>
      <c r="E83" s="53"/>
      <c r="F83" s="53"/>
      <c r="G83" s="53"/>
      <c r="H83" s="53"/>
      <c r="I83" s="53"/>
      <c r="J83" s="53"/>
      <c r="K83" s="54">
        <f>COUNTA(C83:G83)</f>
        <v>0</v>
      </c>
      <c r="L83" s="28"/>
    </row>
    <row r="84" spans="1:12" s="27" customFormat="1" ht="15.75" hidden="1" x14ac:dyDescent="0.25">
      <c r="A84" s="57" t="s">
        <v>178</v>
      </c>
      <c r="B84" s="52">
        <v>68</v>
      </c>
      <c r="C84" s="53"/>
      <c r="D84" s="53"/>
      <c r="E84" s="53"/>
      <c r="F84" s="53"/>
      <c r="G84" s="53"/>
      <c r="H84" s="53"/>
      <c r="I84" s="53"/>
      <c r="J84" s="53"/>
      <c r="K84" s="54">
        <f>COUNTA(C84:G84)</f>
        <v>0</v>
      </c>
      <c r="L84" s="28"/>
    </row>
    <row r="85" spans="1:12" s="27" customFormat="1" ht="15.75" hidden="1" x14ac:dyDescent="0.25">
      <c r="A85" s="57" t="s">
        <v>178</v>
      </c>
      <c r="B85" s="52">
        <v>69</v>
      </c>
      <c r="C85" s="53"/>
      <c r="D85" s="53"/>
      <c r="E85" s="53"/>
      <c r="F85" s="53"/>
      <c r="G85" s="53"/>
      <c r="H85" s="53"/>
      <c r="I85" s="53"/>
      <c r="J85" s="53"/>
      <c r="K85" s="54">
        <f>COUNTA(C85:G85)</f>
        <v>0</v>
      </c>
      <c r="L85" s="28"/>
    </row>
    <row r="86" spans="1:12" s="27" customFormat="1" ht="15.75" x14ac:dyDescent="0.25">
      <c r="A86" s="57" t="s">
        <v>178</v>
      </c>
      <c r="B86" s="52">
        <v>70</v>
      </c>
      <c r="C86" s="53" t="s">
        <v>159</v>
      </c>
      <c r="D86" s="53"/>
      <c r="E86" s="53"/>
      <c r="F86" s="53"/>
      <c r="G86" s="53"/>
      <c r="H86" s="53"/>
      <c r="I86" s="53"/>
      <c r="J86" s="53"/>
      <c r="K86" s="54">
        <f>COUNTA(C86:G86)</f>
        <v>1</v>
      </c>
      <c r="L86" s="28"/>
    </row>
    <row r="87" spans="1:12" s="27" customFormat="1" ht="15.75" hidden="1" x14ac:dyDescent="0.25">
      <c r="A87" s="57" t="s">
        <v>178</v>
      </c>
      <c r="B87" s="52">
        <v>71</v>
      </c>
      <c r="C87" s="53"/>
      <c r="D87" s="53"/>
      <c r="E87" s="53"/>
      <c r="F87" s="53"/>
      <c r="G87" s="53"/>
      <c r="H87" s="53"/>
      <c r="I87" s="53"/>
      <c r="J87" s="53"/>
      <c r="K87" s="54">
        <f>COUNTA(C87:G87)</f>
        <v>0</v>
      </c>
      <c r="L87" s="28"/>
    </row>
    <row r="88" spans="1:12" s="27" customFormat="1" ht="15.75" hidden="1" x14ac:dyDescent="0.25">
      <c r="A88" s="57" t="s">
        <v>178</v>
      </c>
      <c r="B88" s="52">
        <v>72</v>
      </c>
      <c r="C88" s="53"/>
      <c r="D88" s="53"/>
      <c r="E88" s="53"/>
      <c r="F88" s="53"/>
      <c r="G88" s="53"/>
      <c r="H88" s="53"/>
      <c r="I88" s="53"/>
      <c r="J88" s="53"/>
      <c r="K88" s="54">
        <f>COUNTA(C88:G88)</f>
        <v>0</v>
      </c>
      <c r="L88" s="28"/>
    </row>
    <row r="89" spans="1:12" s="27" customFormat="1" ht="15.75" hidden="1" x14ac:dyDescent="0.25">
      <c r="A89" s="57" t="s">
        <v>178</v>
      </c>
      <c r="B89" s="52" t="s">
        <v>204</v>
      </c>
      <c r="C89" s="53"/>
      <c r="D89" s="53"/>
      <c r="E89" s="53"/>
      <c r="F89" s="53"/>
      <c r="G89" s="53"/>
      <c r="H89" s="53"/>
      <c r="I89" s="53"/>
      <c r="J89" s="53"/>
      <c r="K89" s="54">
        <f>COUNTA(C89:G89)</f>
        <v>0</v>
      </c>
      <c r="L89" s="28"/>
    </row>
    <row r="90" spans="1:12" s="27" customFormat="1" ht="15.75" hidden="1" x14ac:dyDescent="0.25">
      <c r="A90" s="57" t="s">
        <v>178</v>
      </c>
      <c r="B90" s="52">
        <v>73</v>
      </c>
      <c r="C90" s="53"/>
      <c r="D90" s="53"/>
      <c r="E90" s="53"/>
      <c r="F90" s="53"/>
      <c r="G90" s="53"/>
      <c r="H90" s="53"/>
      <c r="I90" s="53"/>
      <c r="J90" s="53"/>
      <c r="K90" s="54">
        <f>COUNTA(C90:G90)</f>
        <v>0</v>
      </c>
      <c r="L90" s="28"/>
    </row>
    <row r="91" spans="1:12" s="27" customFormat="1" ht="15.75" x14ac:dyDescent="0.25">
      <c r="A91" s="57" t="s">
        <v>178</v>
      </c>
      <c r="B91" s="52">
        <v>74</v>
      </c>
      <c r="C91" s="53"/>
      <c r="D91" s="53"/>
      <c r="E91" s="53"/>
      <c r="F91" s="53"/>
      <c r="G91" s="53"/>
      <c r="H91" s="53"/>
      <c r="I91" s="53"/>
      <c r="J91" s="53"/>
      <c r="K91" s="54">
        <f>COUNTA(C91:G91)</f>
        <v>0</v>
      </c>
      <c r="L91" s="28"/>
    </row>
    <row r="92" spans="1:12" s="27" customFormat="1" ht="15.75" hidden="1" x14ac:dyDescent="0.25">
      <c r="A92" s="57" t="s">
        <v>178</v>
      </c>
      <c r="B92" s="52">
        <v>75</v>
      </c>
      <c r="C92" s="53"/>
      <c r="D92" s="53"/>
      <c r="E92" s="53"/>
      <c r="F92" s="53"/>
      <c r="G92" s="53"/>
      <c r="H92" s="53"/>
      <c r="I92" s="53"/>
      <c r="J92" s="53"/>
      <c r="K92" s="54">
        <f>COUNTA(C92:G92)</f>
        <v>0</v>
      </c>
      <c r="L92" s="28"/>
    </row>
    <row r="93" spans="1:12" s="27" customFormat="1" ht="15.75" hidden="1" x14ac:dyDescent="0.25">
      <c r="A93" s="57" t="s">
        <v>178</v>
      </c>
      <c r="B93" s="52">
        <v>76</v>
      </c>
      <c r="C93" s="53"/>
      <c r="D93" s="53"/>
      <c r="E93" s="53"/>
      <c r="F93" s="53"/>
      <c r="G93" s="53"/>
      <c r="H93" s="53"/>
      <c r="I93" s="53"/>
      <c r="J93" s="53"/>
      <c r="K93" s="54">
        <f>COUNTA(C93:G93)</f>
        <v>0</v>
      </c>
      <c r="L93" s="28"/>
    </row>
    <row r="94" spans="1:12" s="27" customFormat="1" ht="15.75" hidden="1" x14ac:dyDescent="0.25">
      <c r="A94" s="57" t="s">
        <v>178</v>
      </c>
      <c r="B94" s="52">
        <v>77</v>
      </c>
      <c r="C94" s="53"/>
      <c r="D94" s="53"/>
      <c r="E94" s="53"/>
      <c r="F94" s="53"/>
      <c r="G94" s="53"/>
      <c r="H94" s="53"/>
      <c r="I94" s="53"/>
      <c r="J94" s="53"/>
      <c r="K94" s="54">
        <f>COUNTA(C94:G94)</f>
        <v>0</v>
      </c>
      <c r="L94" s="28"/>
    </row>
    <row r="95" spans="1:12" s="27" customFormat="1" ht="15.75" hidden="1" x14ac:dyDescent="0.25">
      <c r="A95" s="57" t="s">
        <v>178</v>
      </c>
      <c r="B95" s="52">
        <v>78</v>
      </c>
      <c r="C95" s="53"/>
      <c r="D95" s="53"/>
      <c r="E95" s="53"/>
      <c r="F95" s="53"/>
      <c r="G95" s="53"/>
      <c r="H95" s="53"/>
      <c r="I95" s="53"/>
      <c r="J95" s="53"/>
      <c r="K95" s="54">
        <f>COUNTA(C95:G95)</f>
        <v>0</v>
      </c>
      <c r="L95" s="28"/>
    </row>
    <row r="96" spans="1:12" s="27" customFormat="1" ht="15.75" hidden="1" x14ac:dyDescent="0.25">
      <c r="A96" s="57" t="s">
        <v>178</v>
      </c>
      <c r="B96" s="52">
        <v>79</v>
      </c>
      <c r="C96" s="53"/>
      <c r="D96" s="53"/>
      <c r="E96" s="53"/>
      <c r="F96" s="53"/>
      <c r="G96" s="53"/>
      <c r="H96" s="53"/>
      <c r="I96" s="53"/>
      <c r="J96" s="53"/>
      <c r="K96" s="54">
        <f>COUNTA(C96:G96)</f>
        <v>0</v>
      </c>
      <c r="L96" s="28"/>
    </row>
    <row r="97" spans="1:12" s="27" customFormat="1" ht="15.75" x14ac:dyDescent="0.25">
      <c r="A97" s="57" t="s">
        <v>178</v>
      </c>
      <c r="B97" s="78">
        <v>80</v>
      </c>
      <c r="C97" s="77" t="s">
        <v>159</v>
      </c>
      <c r="D97" s="53"/>
      <c r="E97" s="53"/>
      <c r="F97" s="53"/>
      <c r="G97" s="53"/>
      <c r="H97" s="53"/>
      <c r="I97" s="53"/>
      <c r="J97" s="53"/>
      <c r="K97" s="54">
        <f>COUNTA(C97:G97)</f>
        <v>1</v>
      </c>
      <c r="L97" s="28"/>
    </row>
    <row r="98" spans="1:12" s="27" customFormat="1" ht="15.75" hidden="1" x14ac:dyDescent="0.25">
      <c r="A98" s="57" t="s">
        <v>178</v>
      </c>
      <c r="B98" s="52">
        <v>81</v>
      </c>
      <c r="C98" s="53"/>
      <c r="D98" s="53"/>
      <c r="E98" s="53"/>
      <c r="F98" s="53"/>
      <c r="G98" s="53"/>
      <c r="H98" s="53"/>
      <c r="I98" s="53"/>
      <c r="J98" s="53"/>
      <c r="K98" s="54">
        <f>COUNTA(C98:G98)</f>
        <v>0</v>
      </c>
      <c r="L98" s="28"/>
    </row>
    <row r="99" spans="1:12" s="27" customFormat="1" ht="15.75" hidden="1" x14ac:dyDescent="0.25">
      <c r="A99" s="57" t="s">
        <v>178</v>
      </c>
      <c r="B99" s="52">
        <v>82</v>
      </c>
      <c r="C99" s="53"/>
      <c r="D99" s="53"/>
      <c r="E99" s="53"/>
      <c r="F99" s="53"/>
      <c r="G99" s="53"/>
      <c r="H99" s="53"/>
      <c r="I99" s="53"/>
      <c r="J99" s="53"/>
      <c r="K99" s="54">
        <f>COUNTA(C99:G99)</f>
        <v>0</v>
      </c>
      <c r="L99" s="28"/>
    </row>
    <row r="100" spans="1:12" s="27" customFormat="1" ht="15.75" x14ac:dyDescent="0.25">
      <c r="A100" s="57" t="s">
        <v>178</v>
      </c>
      <c r="B100" s="52">
        <v>83</v>
      </c>
      <c r="C100" s="53"/>
      <c r="D100" s="53"/>
      <c r="E100" s="53"/>
      <c r="F100" s="53"/>
      <c r="G100" s="53"/>
      <c r="H100" s="53"/>
      <c r="I100" s="53"/>
      <c r="J100" s="53"/>
      <c r="K100" s="54">
        <f>COUNTA(C100:G100)</f>
        <v>0</v>
      </c>
      <c r="L100" s="28"/>
    </row>
    <row r="101" spans="1:12" s="27" customFormat="1" ht="15.75" hidden="1" x14ac:dyDescent="0.25">
      <c r="A101" s="57" t="s">
        <v>178</v>
      </c>
      <c r="B101" s="52">
        <v>84</v>
      </c>
      <c r="C101" s="53"/>
      <c r="D101" s="53"/>
      <c r="E101" s="53"/>
      <c r="F101" s="53"/>
      <c r="G101" s="53"/>
      <c r="H101" s="53"/>
      <c r="I101" s="53"/>
      <c r="J101" s="53"/>
      <c r="K101" s="54">
        <f>COUNTA(C101:G101)</f>
        <v>0</v>
      </c>
      <c r="L101" s="28"/>
    </row>
    <row r="102" spans="1:12" s="27" customFormat="1" ht="15.75" hidden="1" x14ac:dyDescent="0.25">
      <c r="A102" s="57" t="s">
        <v>178</v>
      </c>
      <c r="B102" s="52">
        <v>85</v>
      </c>
      <c r="C102" s="53"/>
      <c r="D102" s="53"/>
      <c r="E102" s="53"/>
      <c r="F102" s="53"/>
      <c r="G102" s="53"/>
      <c r="H102" s="53"/>
      <c r="I102" s="53"/>
      <c r="J102" s="53"/>
      <c r="K102" s="54">
        <f>COUNTA(C102:G102)</f>
        <v>0</v>
      </c>
      <c r="L102" s="28"/>
    </row>
    <row r="103" spans="1:12" s="27" customFormat="1" ht="15.75" hidden="1" x14ac:dyDescent="0.25">
      <c r="A103" s="57" t="s">
        <v>178</v>
      </c>
      <c r="B103" s="52">
        <v>86</v>
      </c>
      <c r="C103" s="53"/>
      <c r="D103" s="53"/>
      <c r="E103" s="53"/>
      <c r="F103" s="53"/>
      <c r="G103" s="53"/>
      <c r="H103" s="53"/>
      <c r="I103" s="53"/>
      <c r="J103" s="53"/>
      <c r="K103" s="54">
        <f>COUNTA(C103:G103)</f>
        <v>0</v>
      </c>
      <c r="L103" s="28"/>
    </row>
    <row r="104" spans="1:12" s="27" customFormat="1" ht="15.75" hidden="1" x14ac:dyDescent="0.25">
      <c r="A104" s="57" t="s">
        <v>178</v>
      </c>
      <c r="B104" s="52">
        <v>87</v>
      </c>
      <c r="C104" s="53"/>
      <c r="D104" s="53"/>
      <c r="E104" s="53"/>
      <c r="F104" s="53"/>
      <c r="G104" s="53"/>
      <c r="H104" s="53"/>
      <c r="I104" s="53"/>
      <c r="J104" s="53"/>
      <c r="K104" s="54">
        <f>COUNTA(C104:G104)</f>
        <v>0</v>
      </c>
      <c r="L104" s="28"/>
    </row>
    <row r="105" spans="1:12" s="27" customFormat="1" ht="15.75" hidden="1" x14ac:dyDescent="0.25">
      <c r="A105" s="57" t="s">
        <v>178</v>
      </c>
      <c r="B105" s="52">
        <v>88</v>
      </c>
      <c r="C105" s="53"/>
      <c r="D105" s="53"/>
      <c r="E105" s="53"/>
      <c r="F105" s="53"/>
      <c r="G105" s="53"/>
      <c r="H105" s="53"/>
      <c r="I105" s="53"/>
      <c r="J105" s="53"/>
      <c r="K105" s="54">
        <f>COUNTA(C105:G105)</f>
        <v>0</v>
      </c>
      <c r="L105" s="28"/>
    </row>
    <row r="106" spans="1:12" s="27" customFormat="1" ht="15.75" hidden="1" x14ac:dyDescent="0.25">
      <c r="A106" s="57" t="s">
        <v>178</v>
      </c>
      <c r="B106" s="52">
        <v>89</v>
      </c>
      <c r="C106" s="53"/>
      <c r="D106" s="53"/>
      <c r="E106" s="53"/>
      <c r="F106" s="53"/>
      <c r="G106" s="53"/>
      <c r="H106" s="53"/>
      <c r="I106" s="53"/>
      <c r="J106" s="53"/>
      <c r="K106" s="54">
        <f>COUNTA(C106:G106)</f>
        <v>0</v>
      </c>
      <c r="L106" s="28"/>
    </row>
    <row r="107" spans="1:12" s="27" customFormat="1" ht="15.75" hidden="1" x14ac:dyDescent="0.25">
      <c r="A107" s="57" t="s">
        <v>178</v>
      </c>
      <c r="B107" s="52">
        <v>90</v>
      </c>
      <c r="C107" s="53"/>
      <c r="D107" s="53"/>
      <c r="E107" s="53"/>
      <c r="F107" s="53"/>
      <c r="G107" s="53"/>
      <c r="H107" s="53"/>
      <c r="I107" s="53"/>
      <c r="J107" s="53"/>
      <c r="K107" s="54">
        <f>COUNTA(C107:G107)</f>
        <v>0</v>
      </c>
      <c r="L107" s="28"/>
    </row>
    <row r="108" spans="1:12" s="27" customFormat="1" ht="15.75" hidden="1" x14ac:dyDescent="0.25">
      <c r="A108" s="57" t="s">
        <v>178</v>
      </c>
      <c r="B108" s="52">
        <v>91</v>
      </c>
      <c r="C108" s="53"/>
      <c r="D108" s="53"/>
      <c r="E108" s="53"/>
      <c r="F108" s="53"/>
      <c r="G108" s="53"/>
      <c r="H108" s="53"/>
      <c r="I108" s="53"/>
      <c r="J108" s="53"/>
      <c r="K108" s="54">
        <f>COUNTA(C108:G108)</f>
        <v>0</v>
      </c>
      <c r="L108" s="28"/>
    </row>
    <row r="109" spans="1:12" s="27" customFormat="1" ht="15.75" hidden="1" x14ac:dyDescent="0.25">
      <c r="A109" s="57" t="s">
        <v>178</v>
      </c>
      <c r="B109" s="52">
        <v>92</v>
      </c>
      <c r="C109" s="53"/>
      <c r="D109" s="53"/>
      <c r="E109" s="53"/>
      <c r="F109" s="53"/>
      <c r="G109" s="53"/>
      <c r="H109" s="53"/>
      <c r="I109" s="53"/>
      <c r="J109" s="53"/>
      <c r="K109" s="54">
        <f>COUNTA(C109:G109)</f>
        <v>0</v>
      </c>
      <c r="L109" s="28"/>
    </row>
    <row r="110" spans="1:12" s="27" customFormat="1" ht="15.75" hidden="1" x14ac:dyDescent="0.25">
      <c r="A110" s="57" t="s">
        <v>178</v>
      </c>
      <c r="B110" s="52" t="s">
        <v>203</v>
      </c>
      <c r="C110" s="53"/>
      <c r="D110" s="53"/>
      <c r="E110" s="53"/>
      <c r="F110" s="53"/>
      <c r="G110" s="53"/>
      <c r="H110" s="53"/>
      <c r="I110" s="53"/>
      <c r="J110" s="53"/>
      <c r="K110" s="54">
        <f>COUNTA(C110:G110)</f>
        <v>0</v>
      </c>
      <c r="L110" s="28"/>
    </row>
    <row r="111" spans="1:12" s="27" customFormat="1" ht="15.75" hidden="1" x14ac:dyDescent="0.25">
      <c r="A111" s="57" t="s">
        <v>178</v>
      </c>
      <c r="B111" s="58" t="s">
        <v>202</v>
      </c>
      <c r="C111" s="53"/>
      <c r="D111" s="59"/>
      <c r="E111" s="59"/>
      <c r="F111" s="59"/>
      <c r="G111" s="59"/>
      <c r="H111" s="59"/>
      <c r="I111" s="53"/>
      <c r="J111" s="53"/>
      <c r="K111" s="54">
        <f>COUNTA(C111:G111)</f>
        <v>0</v>
      </c>
      <c r="L111" s="28"/>
    </row>
    <row r="112" spans="1:12" s="27" customFormat="1" ht="15.75" hidden="1" x14ac:dyDescent="0.25">
      <c r="A112" s="57" t="s">
        <v>178</v>
      </c>
      <c r="B112" s="58" t="s">
        <v>201</v>
      </c>
      <c r="C112" s="53"/>
      <c r="D112" s="59"/>
      <c r="E112" s="59"/>
      <c r="F112" s="59"/>
      <c r="G112" s="59"/>
      <c r="H112" s="59"/>
      <c r="I112" s="53"/>
      <c r="J112" s="53"/>
      <c r="K112" s="54">
        <f>COUNTA(C112:G112)</f>
        <v>0</v>
      </c>
      <c r="L112" s="28"/>
    </row>
    <row r="113" spans="1:12" s="27" customFormat="1" ht="15.75" hidden="1" x14ac:dyDescent="0.25">
      <c r="A113" s="57" t="s">
        <v>178</v>
      </c>
      <c r="B113" s="52">
        <v>93</v>
      </c>
      <c r="C113" s="53"/>
      <c r="D113" s="53"/>
      <c r="E113" s="53"/>
      <c r="F113" s="53"/>
      <c r="G113" s="53"/>
      <c r="H113" s="53"/>
      <c r="I113" s="53"/>
      <c r="J113" s="53"/>
      <c r="K113" s="54">
        <f>COUNTA(C113:G113)</f>
        <v>0</v>
      </c>
      <c r="L113" s="28"/>
    </row>
    <row r="114" spans="1:12" s="27" customFormat="1" ht="15.75" hidden="1" x14ac:dyDescent="0.25">
      <c r="A114" s="57" t="s">
        <v>178</v>
      </c>
      <c r="B114" s="52">
        <v>94</v>
      </c>
      <c r="C114" s="53"/>
      <c r="D114" s="53"/>
      <c r="E114" s="53"/>
      <c r="F114" s="53"/>
      <c r="G114" s="53"/>
      <c r="H114" s="53"/>
      <c r="I114" s="53"/>
      <c r="J114" s="53"/>
      <c r="K114" s="54">
        <f>COUNTA(C114:G114)</f>
        <v>0</v>
      </c>
      <c r="L114" s="28"/>
    </row>
    <row r="115" spans="1:12" s="27" customFormat="1" ht="15.75" hidden="1" x14ac:dyDescent="0.25">
      <c r="A115" s="57" t="s">
        <v>178</v>
      </c>
      <c r="B115" s="52">
        <v>95</v>
      </c>
      <c r="C115" s="53"/>
      <c r="D115" s="53"/>
      <c r="E115" s="53"/>
      <c r="F115" s="53"/>
      <c r="G115" s="53"/>
      <c r="H115" s="53"/>
      <c r="I115" s="53"/>
      <c r="J115" s="53"/>
      <c r="K115" s="54">
        <f>COUNTA(C115:G115)</f>
        <v>0</v>
      </c>
      <c r="L115" s="28"/>
    </row>
    <row r="116" spans="1:12" s="27" customFormat="1" ht="15.75" hidden="1" x14ac:dyDescent="0.25">
      <c r="A116" s="57" t="s">
        <v>178</v>
      </c>
      <c r="B116" s="52">
        <v>96</v>
      </c>
      <c r="C116" s="53"/>
      <c r="D116" s="53"/>
      <c r="E116" s="53"/>
      <c r="F116" s="53"/>
      <c r="G116" s="53"/>
      <c r="H116" s="53"/>
      <c r="I116" s="53"/>
      <c r="J116" s="53"/>
      <c r="K116" s="54">
        <f>COUNTA(C116:G116)</f>
        <v>0</v>
      </c>
      <c r="L116" s="28"/>
    </row>
    <row r="117" spans="1:12" s="27" customFormat="1" ht="15.75" hidden="1" x14ac:dyDescent="0.25">
      <c r="A117" s="57" t="s">
        <v>178</v>
      </c>
      <c r="B117" s="52">
        <v>97</v>
      </c>
      <c r="C117" s="53"/>
      <c r="D117" s="53"/>
      <c r="E117" s="53"/>
      <c r="F117" s="53"/>
      <c r="G117" s="53"/>
      <c r="H117" s="53"/>
      <c r="I117" s="53"/>
      <c r="J117" s="53"/>
      <c r="K117" s="54">
        <f>COUNTA(C117:G117)</f>
        <v>0</v>
      </c>
      <c r="L117" s="28"/>
    </row>
    <row r="118" spans="1:12" s="27" customFormat="1" ht="15.75" x14ac:dyDescent="0.25">
      <c r="A118" s="57" t="s">
        <v>178</v>
      </c>
      <c r="B118" s="52">
        <v>98</v>
      </c>
      <c r="C118" s="53"/>
      <c r="D118" s="53"/>
      <c r="E118" s="53"/>
      <c r="F118" s="53"/>
      <c r="G118" s="53" t="s">
        <v>159</v>
      </c>
      <c r="H118" s="53"/>
      <c r="I118" s="53"/>
      <c r="J118" s="53"/>
      <c r="K118" s="54">
        <f>COUNTA(C118:G118)</f>
        <v>1</v>
      </c>
      <c r="L118" s="28"/>
    </row>
    <row r="119" spans="1:12" s="27" customFormat="1" ht="15.75" hidden="1" x14ac:dyDescent="0.25">
      <c r="A119" s="57" t="s">
        <v>178</v>
      </c>
      <c r="B119" s="52">
        <v>99</v>
      </c>
      <c r="C119" s="53"/>
      <c r="D119" s="53"/>
      <c r="E119" s="53"/>
      <c r="F119" s="53"/>
      <c r="G119" s="53"/>
      <c r="H119" s="53"/>
      <c r="I119" s="53"/>
      <c r="J119" s="53"/>
      <c r="K119" s="54">
        <f>COUNTA(C119:G119)</f>
        <v>0</v>
      </c>
      <c r="L119" s="28"/>
    </row>
    <row r="120" spans="1:12" s="27" customFormat="1" ht="15.75" hidden="1" x14ac:dyDescent="0.25">
      <c r="A120" s="57" t="s">
        <v>178</v>
      </c>
      <c r="B120" s="52">
        <v>100</v>
      </c>
      <c r="C120" s="53"/>
      <c r="D120" s="53"/>
      <c r="E120" s="53"/>
      <c r="F120" s="53"/>
      <c r="G120" s="53"/>
      <c r="H120" s="53"/>
      <c r="I120" s="53"/>
      <c r="J120" s="53"/>
      <c r="K120" s="54">
        <f>COUNTA(C120:G120)</f>
        <v>0</v>
      </c>
      <c r="L120" s="28"/>
    </row>
    <row r="121" spans="1:12" s="27" customFormat="1" ht="15.75" x14ac:dyDescent="0.25">
      <c r="A121" s="57" t="s">
        <v>178</v>
      </c>
      <c r="B121" s="52">
        <v>101</v>
      </c>
      <c r="C121" s="53"/>
      <c r="D121" s="53"/>
      <c r="E121" s="53"/>
      <c r="F121" s="53"/>
      <c r="G121" s="53"/>
      <c r="H121" s="53"/>
      <c r="I121" s="53"/>
      <c r="J121" s="53"/>
      <c r="K121" s="54">
        <f>COUNTA(C121:G121)</f>
        <v>0</v>
      </c>
      <c r="L121" s="28"/>
    </row>
    <row r="122" spans="1:12" s="27" customFormat="1" ht="15.75" hidden="1" x14ac:dyDescent="0.25">
      <c r="A122" s="57" t="s">
        <v>178</v>
      </c>
      <c r="B122" s="52">
        <v>102</v>
      </c>
      <c r="C122" s="53"/>
      <c r="D122" s="53"/>
      <c r="E122" s="53"/>
      <c r="F122" s="53"/>
      <c r="G122" s="53"/>
      <c r="H122" s="53"/>
      <c r="I122" s="53"/>
      <c r="J122" s="53"/>
      <c r="K122" s="54">
        <f>COUNTA(C122:G122)</f>
        <v>0</v>
      </c>
      <c r="L122" s="28"/>
    </row>
    <row r="123" spans="1:12" s="27" customFormat="1" ht="15.75" hidden="1" x14ac:dyDescent="0.25">
      <c r="A123" s="57" t="s">
        <v>178</v>
      </c>
      <c r="B123" s="52" t="s">
        <v>200</v>
      </c>
      <c r="C123" s="53"/>
      <c r="D123" s="53"/>
      <c r="E123" s="53"/>
      <c r="F123" s="53"/>
      <c r="G123" s="53"/>
      <c r="H123" s="53"/>
      <c r="I123" s="53"/>
      <c r="J123" s="53"/>
      <c r="K123" s="54">
        <f>COUNTA(C123:G123)</f>
        <v>0</v>
      </c>
      <c r="L123" s="28"/>
    </row>
    <row r="124" spans="1:12" s="27" customFormat="1" ht="15.75" hidden="1" x14ac:dyDescent="0.25">
      <c r="A124" s="57" t="s">
        <v>178</v>
      </c>
      <c r="B124" s="52" t="s">
        <v>199</v>
      </c>
      <c r="C124" s="53"/>
      <c r="D124" s="53"/>
      <c r="E124" s="53"/>
      <c r="F124" s="53"/>
      <c r="G124" s="53"/>
      <c r="H124" s="53"/>
      <c r="I124" s="53"/>
      <c r="J124" s="53"/>
      <c r="K124" s="54">
        <f>COUNTA(C124:G124)</f>
        <v>0</v>
      </c>
      <c r="L124" s="28"/>
    </row>
    <row r="125" spans="1:12" s="27" customFormat="1" ht="15.75" hidden="1" x14ac:dyDescent="0.25">
      <c r="A125" s="57" t="s">
        <v>178</v>
      </c>
      <c r="B125" s="52">
        <v>103</v>
      </c>
      <c r="C125" s="53"/>
      <c r="D125" s="53"/>
      <c r="E125" s="53"/>
      <c r="F125" s="53"/>
      <c r="G125" s="53"/>
      <c r="H125" s="53"/>
      <c r="I125" s="53"/>
      <c r="J125" s="53"/>
      <c r="K125" s="54">
        <f>COUNTA(C125:G125)</f>
        <v>0</v>
      </c>
      <c r="L125" s="28"/>
    </row>
    <row r="126" spans="1:12" s="27" customFormat="1" ht="15.75" hidden="1" x14ac:dyDescent="0.25">
      <c r="A126" s="57" t="s">
        <v>178</v>
      </c>
      <c r="B126" s="52">
        <v>104</v>
      </c>
      <c r="C126" s="53"/>
      <c r="D126" s="53"/>
      <c r="E126" s="53"/>
      <c r="F126" s="53"/>
      <c r="G126" s="53"/>
      <c r="H126" s="53"/>
      <c r="I126" s="53"/>
      <c r="J126" s="53"/>
      <c r="K126" s="54">
        <f>COUNTA(C126:G126)</f>
        <v>0</v>
      </c>
      <c r="L126" s="28"/>
    </row>
    <row r="127" spans="1:12" s="27" customFormat="1" ht="15.75" hidden="1" x14ac:dyDescent="0.25">
      <c r="A127" s="57" t="s">
        <v>178</v>
      </c>
      <c r="B127" s="52">
        <v>105</v>
      </c>
      <c r="C127" s="53"/>
      <c r="D127" s="53"/>
      <c r="E127" s="53"/>
      <c r="F127" s="53"/>
      <c r="G127" s="53"/>
      <c r="H127" s="53"/>
      <c r="I127" s="53"/>
      <c r="J127" s="53"/>
      <c r="K127" s="54">
        <f>COUNTA(C127:G127)</f>
        <v>0</v>
      </c>
      <c r="L127" s="28"/>
    </row>
    <row r="128" spans="1:12" s="27" customFormat="1" ht="15.75" hidden="1" x14ac:dyDescent="0.25">
      <c r="A128" s="57" t="s">
        <v>178</v>
      </c>
      <c r="B128" s="52">
        <v>106</v>
      </c>
      <c r="C128" s="53"/>
      <c r="D128" s="53"/>
      <c r="E128" s="53"/>
      <c r="F128" s="53"/>
      <c r="G128" s="53"/>
      <c r="H128" s="53"/>
      <c r="I128" s="53"/>
      <c r="J128" s="53"/>
      <c r="K128" s="54">
        <f>COUNTA(C128:G128)</f>
        <v>0</v>
      </c>
      <c r="L128" s="28"/>
    </row>
    <row r="129" spans="1:12" s="27" customFormat="1" ht="15.75" hidden="1" x14ac:dyDescent="0.25">
      <c r="A129" s="57" t="s">
        <v>178</v>
      </c>
      <c r="B129" s="52">
        <v>107</v>
      </c>
      <c r="C129" s="53"/>
      <c r="D129" s="53"/>
      <c r="E129" s="53"/>
      <c r="F129" s="53"/>
      <c r="G129" s="53"/>
      <c r="H129" s="53"/>
      <c r="I129" s="53"/>
      <c r="J129" s="53"/>
      <c r="K129" s="54">
        <f>COUNTA(C129:G129)</f>
        <v>0</v>
      </c>
      <c r="L129" s="28"/>
    </row>
    <row r="130" spans="1:12" s="27" customFormat="1" ht="15.75" hidden="1" x14ac:dyDescent="0.25">
      <c r="A130" s="57" t="s">
        <v>178</v>
      </c>
      <c r="B130" s="52">
        <v>108</v>
      </c>
      <c r="C130" s="53"/>
      <c r="D130" s="53"/>
      <c r="E130" s="53"/>
      <c r="F130" s="53"/>
      <c r="G130" s="53"/>
      <c r="H130" s="53"/>
      <c r="I130" s="53"/>
      <c r="J130" s="53"/>
      <c r="K130" s="54">
        <f>COUNTA(C130:G130)</f>
        <v>0</v>
      </c>
      <c r="L130" s="28"/>
    </row>
    <row r="131" spans="1:12" s="27" customFormat="1" ht="15.75" hidden="1" x14ac:dyDescent="0.25">
      <c r="A131" s="57" t="s">
        <v>178</v>
      </c>
      <c r="B131" s="52" t="s">
        <v>198</v>
      </c>
      <c r="C131" s="53"/>
      <c r="D131" s="53"/>
      <c r="E131" s="53"/>
      <c r="F131" s="53"/>
      <c r="G131" s="53"/>
      <c r="H131" s="53"/>
      <c r="I131" s="53"/>
      <c r="J131" s="53"/>
      <c r="K131" s="54">
        <f>COUNTA(C131:G131)</f>
        <v>0</v>
      </c>
      <c r="L131" s="28"/>
    </row>
    <row r="132" spans="1:12" s="27" customFormat="1" ht="15.75" hidden="1" x14ac:dyDescent="0.25">
      <c r="A132" s="57" t="s">
        <v>178</v>
      </c>
      <c r="B132" s="52">
        <v>109</v>
      </c>
      <c r="C132" s="53"/>
      <c r="D132" s="53"/>
      <c r="E132" s="53"/>
      <c r="F132" s="53"/>
      <c r="G132" s="53"/>
      <c r="H132" s="53"/>
      <c r="I132" s="53"/>
      <c r="J132" s="53"/>
      <c r="K132" s="54">
        <f>COUNTA(C132:G132)</f>
        <v>0</v>
      </c>
      <c r="L132" s="28"/>
    </row>
    <row r="133" spans="1:12" s="27" customFormat="1" ht="15.75" hidden="1" x14ac:dyDescent="0.25">
      <c r="A133" s="57" t="s">
        <v>178</v>
      </c>
      <c r="B133" s="52">
        <v>110</v>
      </c>
      <c r="C133" s="53"/>
      <c r="D133" s="53"/>
      <c r="E133" s="53"/>
      <c r="F133" s="53"/>
      <c r="G133" s="53"/>
      <c r="H133" s="53"/>
      <c r="I133" s="53"/>
      <c r="J133" s="53"/>
      <c r="K133" s="54">
        <f>COUNTA(C133:G133)</f>
        <v>0</v>
      </c>
      <c r="L133" s="28"/>
    </row>
    <row r="134" spans="1:12" s="27" customFormat="1" ht="15.75" hidden="1" x14ac:dyDescent="0.25">
      <c r="A134" s="57" t="s">
        <v>178</v>
      </c>
      <c r="B134" s="52">
        <v>111</v>
      </c>
      <c r="C134" s="53"/>
      <c r="D134" s="53"/>
      <c r="E134" s="53"/>
      <c r="F134" s="53"/>
      <c r="G134" s="53"/>
      <c r="H134" s="53"/>
      <c r="I134" s="53"/>
      <c r="J134" s="53"/>
      <c r="K134" s="54">
        <f>COUNTA(C134:G134)</f>
        <v>0</v>
      </c>
      <c r="L134" s="28"/>
    </row>
    <row r="135" spans="1:12" s="27" customFormat="1" ht="15.75" hidden="1" x14ac:dyDescent="0.25">
      <c r="A135" s="57" t="s">
        <v>178</v>
      </c>
      <c r="B135" s="52">
        <v>112</v>
      </c>
      <c r="C135" s="53"/>
      <c r="D135" s="53"/>
      <c r="E135" s="53"/>
      <c r="F135" s="53"/>
      <c r="G135" s="53"/>
      <c r="H135" s="53"/>
      <c r="I135" s="53"/>
      <c r="J135" s="53"/>
      <c r="K135" s="54">
        <f>COUNTA(C135:G135)</f>
        <v>0</v>
      </c>
      <c r="L135" s="28"/>
    </row>
    <row r="136" spans="1:12" s="27" customFormat="1" ht="15.75" hidden="1" x14ac:dyDescent="0.25">
      <c r="A136" s="57" t="s">
        <v>178</v>
      </c>
      <c r="B136" s="52" t="s">
        <v>197</v>
      </c>
      <c r="C136" s="53"/>
      <c r="D136" s="53"/>
      <c r="E136" s="53"/>
      <c r="F136" s="53"/>
      <c r="G136" s="53"/>
      <c r="H136" s="53"/>
      <c r="I136" s="53"/>
      <c r="J136" s="53"/>
      <c r="K136" s="54">
        <f>COUNTA(C136:G136)</f>
        <v>0</v>
      </c>
      <c r="L136" s="28"/>
    </row>
    <row r="137" spans="1:12" s="27" customFormat="1" ht="15.75" hidden="1" x14ac:dyDescent="0.25">
      <c r="A137" s="57" t="s">
        <v>178</v>
      </c>
      <c r="B137" s="52">
        <v>113</v>
      </c>
      <c r="C137" s="53"/>
      <c r="D137" s="53"/>
      <c r="E137" s="53"/>
      <c r="F137" s="53"/>
      <c r="G137" s="53"/>
      <c r="H137" s="53"/>
      <c r="I137" s="53"/>
      <c r="J137" s="53"/>
      <c r="K137" s="54">
        <f>COUNTA(C137:G137)</f>
        <v>0</v>
      </c>
      <c r="L137" s="28"/>
    </row>
    <row r="138" spans="1:12" s="27" customFormat="1" ht="15.75" hidden="1" x14ac:dyDescent="0.25">
      <c r="A138" s="57" t="s">
        <v>178</v>
      </c>
      <c r="B138" s="52" t="s">
        <v>196</v>
      </c>
      <c r="C138" s="53"/>
      <c r="D138" s="53"/>
      <c r="E138" s="53"/>
      <c r="F138" s="53"/>
      <c r="G138" s="53"/>
      <c r="H138" s="53"/>
      <c r="I138" s="53"/>
      <c r="J138" s="53"/>
      <c r="K138" s="54">
        <f>COUNTA(C138:G138)</f>
        <v>0</v>
      </c>
      <c r="L138" s="28"/>
    </row>
    <row r="139" spans="1:12" s="27" customFormat="1" ht="15.75" hidden="1" x14ac:dyDescent="0.25">
      <c r="A139" s="57" t="s">
        <v>178</v>
      </c>
      <c r="B139" s="52" t="s">
        <v>195</v>
      </c>
      <c r="C139" s="53"/>
      <c r="D139" s="53"/>
      <c r="E139" s="53"/>
      <c r="F139" s="53"/>
      <c r="G139" s="53"/>
      <c r="H139" s="53"/>
      <c r="I139" s="53"/>
      <c r="J139" s="53"/>
      <c r="K139" s="54">
        <f>COUNTA(C139:G139)</f>
        <v>0</v>
      </c>
      <c r="L139" s="28"/>
    </row>
    <row r="140" spans="1:12" s="27" customFormat="1" ht="15.75" hidden="1" x14ac:dyDescent="0.25">
      <c r="A140" s="57" t="s">
        <v>178</v>
      </c>
      <c r="B140" s="52" t="s">
        <v>194</v>
      </c>
      <c r="C140" s="53"/>
      <c r="D140" s="53"/>
      <c r="E140" s="53"/>
      <c r="F140" s="53"/>
      <c r="G140" s="53"/>
      <c r="H140" s="53"/>
      <c r="I140" s="53"/>
      <c r="J140" s="53"/>
      <c r="K140" s="54">
        <f>COUNTA(C140:G140)</f>
        <v>0</v>
      </c>
      <c r="L140" s="28"/>
    </row>
    <row r="141" spans="1:12" s="27" customFormat="1" ht="15.75" hidden="1" x14ac:dyDescent="0.25">
      <c r="A141" s="57" t="s">
        <v>178</v>
      </c>
      <c r="B141" s="52" t="s">
        <v>193</v>
      </c>
      <c r="C141" s="53"/>
      <c r="D141" s="53"/>
      <c r="E141" s="53"/>
      <c r="F141" s="53"/>
      <c r="G141" s="53"/>
      <c r="H141" s="53"/>
      <c r="I141" s="53"/>
      <c r="J141" s="53"/>
      <c r="K141" s="54">
        <f>COUNTA(C141:G141)</f>
        <v>0</v>
      </c>
      <c r="L141" s="28"/>
    </row>
    <row r="142" spans="1:12" s="27" customFormat="1" ht="15.75" hidden="1" x14ac:dyDescent="0.25">
      <c r="A142" s="57" t="s">
        <v>178</v>
      </c>
      <c r="B142" s="52" t="s">
        <v>192</v>
      </c>
      <c r="C142" s="53"/>
      <c r="D142" s="53"/>
      <c r="E142" s="53"/>
      <c r="F142" s="53"/>
      <c r="G142" s="53"/>
      <c r="H142" s="53"/>
      <c r="I142" s="53"/>
      <c r="J142" s="53"/>
      <c r="K142" s="54">
        <f>COUNTA(C142:G142)</f>
        <v>0</v>
      </c>
      <c r="L142" s="28"/>
    </row>
    <row r="143" spans="1:12" s="27" customFormat="1" ht="15.75" hidden="1" x14ac:dyDescent="0.25">
      <c r="A143" s="57" t="s">
        <v>178</v>
      </c>
      <c r="B143" s="52">
        <v>114</v>
      </c>
      <c r="C143" s="53"/>
      <c r="D143" s="53"/>
      <c r="E143" s="53"/>
      <c r="F143" s="53"/>
      <c r="G143" s="53"/>
      <c r="H143" s="53"/>
      <c r="I143" s="53"/>
      <c r="J143" s="53"/>
      <c r="K143" s="54">
        <f>COUNTA(C143:G143)</f>
        <v>0</v>
      </c>
      <c r="L143" s="28"/>
    </row>
    <row r="144" spans="1:12" s="27" customFormat="1" ht="15.75" hidden="1" x14ac:dyDescent="0.25">
      <c r="A144" s="57" t="s">
        <v>178</v>
      </c>
      <c r="B144" s="52">
        <v>115</v>
      </c>
      <c r="C144" s="53"/>
      <c r="D144" s="53"/>
      <c r="E144" s="53"/>
      <c r="F144" s="53"/>
      <c r="G144" s="53"/>
      <c r="H144" s="53"/>
      <c r="I144" s="53"/>
      <c r="J144" s="53"/>
      <c r="K144" s="54">
        <f>COUNTA(C144:G144)</f>
        <v>0</v>
      </c>
      <c r="L144" s="28"/>
    </row>
    <row r="145" spans="1:12" s="27" customFormat="1" ht="15.75" hidden="1" x14ac:dyDescent="0.25">
      <c r="A145" s="57" t="s">
        <v>178</v>
      </c>
      <c r="B145" s="52">
        <v>116</v>
      </c>
      <c r="C145" s="53"/>
      <c r="D145" s="53"/>
      <c r="E145" s="53"/>
      <c r="F145" s="53"/>
      <c r="G145" s="53"/>
      <c r="H145" s="53"/>
      <c r="I145" s="53"/>
      <c r="J145" s="53"/>
      <c r="K145" s="54">
        <f>COUNTA(C145:G145)</f>
        <v>0</v>
      </c>
      <c r="L145" s="28"/>
    </row>
    <row r="146" spans="1:12" s="27" customFormat="1" ht="15.75" hidden="1" x14ac:dyDescent="0.25">
      <c r="A146" s="57" t="s">
        <v>178</v>
      </c>
      <c r="B146" s="52">
        <v>117</v>
      </c>
      <c r="C146" s="53"/>
      <c r="D146" s="53"/>
      <c r="E146" s="53"/>
      <c r="F146" s="53"/>
      <c r="G146" s="53"/>
      <c r="H146" s="53"/>
      <c r="I146" s="53"/>
      <c r="J146" s="53"/>
      <c r="K146" s="54">
        <f>COUNTA(C146:G146)</f>
        <v>0</v>
      </c>
      <c r="L146" s="28"/>
    </row>
    <row r="147" spans="1:12" s="27" customFormat="1" ht="15.75" hidden="1" x14ac:dyDescent="0.25">
      <c r="A147" s="57" t="s">
        <v>178</v>
      </c>
      <c r="B147" s="52">
        <v>118</v>
      </c>
      <c r="C147" s="53"/>
      <c r="D147" s="53"/>
      <c r="E147" s="53"/>
      <c r="F147" s="53"/>
      <c r="G147" s="53"/>
      <c r="H147" s="53"/>
      <c r="I147" s="53"/>
      <c r="J147" s="53"/>
      <c r="K147" s="54">
        <f>COUNTA(C147:G147)</f>
        <v>0</v>
      </c>
      <c r="L147" s="28"/>
    </row>
    <row r="148" spans="1:12" s="27" customFormat="1" ht="15.75" hidden="1" x14ac:dyDescent="0.25">
      <c r="A148" s="57" t="s">
        <v>178</v>
      </c>
      <c r="B148" s="52">
        <v>119</v>
      </c>
      <c r="C148" s="53"/>
      <c r="D148" s="53"/>
      <c r="E148" s="53"/>
      <c r="F148" s="53"/>
      <c r="G148" s="53"/>
      <c r="H148" s="53"/>
      <c r="I148" s="53"/>
      <c r="J148" s="53"/>
      <c r="K148" s="54">
        <f>COUNTA(C148:G148)</f>
        <v>0</v>
      </c>
      <c r="L148" s="28"/>
    </row>
    <row r="149" spans="1:12" s="27" customFormat="1" ht="15.75" hidden="1" x14ac:dyDescent="0.25">
      <c r="A149" s="57" t="s">
        <v>178</v>
      </c>
      <c r="B149" s="52">
        <v>120</v>
      </c>
      <c r="C149" s="53"/>
      <c r="D149" s="53"/>
      <c r="E149" s="53"/>
      <c r="F149" s="53"/>
      <c r="G149" s="53"/>
      <c r="H149" s="53"/>
      <c r="I149" s="53"/>
      <c r="J149" s="53"/>
      <c r="K149" s="54">
        <f>COUNTA(C149:G149)</f>
        <v>0</v>
      </c>
      <c r="L149" s="28"/>
    </row>
    <row r="150" spans="1:12" s="27" customFormat="1" ht="15.75" hidden="1" x14ac:dyDescent="0.25">
      <c r="A150" s="57" t="s">
        <v>178</v>
      </c>
      <c r="B150" s="52">
        <v>121</v>
      </c>
      <c r="C150" s="53"/>
      <c r="D150" s="53"/>
      <c r="E150" s="53"/>
      <c r="F150" s="53"/>
      <c r="G150" s="53"/>
      <c r="H150" s="53"/>
      <c r="I150" s="53"/>
      <c r="J150" s="53"/>
      <c r="K150" s="54">
        <f>COUNTA(C150:G150)</f>
        <v>0</v>
      </c>
      <c r="L150" s="28"/>
    </row>
    <row r="151" spans="1:12" s="27" customFormat="1" ht="15.75" hidden="1" x14ac:dyDescent="0.25">
      <c r="A151" s="57" t="s">
        <v>178</v>
      </c>
      <c r="B151" s="52">
        <v>122</v>
      </c>
      <c r="C151" s="53"/>
      <c r="D151" s="53"/>
      <c r="E151" s="53"/>
      <c r="F151" s="53"/>
      <c r="G151" s="53"/>
      <c r="H151" s="53"/>
      <c r="I151" s="53"/>
      <c r="J151" s="53"/>
      <c r="K151" s="54">
        <f>COUNTA(C151:G151)</f>
        <v>0</v>
      </c>
      <c r="L151" s="28"/>
    </row>
    <row r="152" spans="1:12" s="27" customFormat="1" ht="15.75" hidden="1" x14ac:dyDescent="0.25">
      <c r="A152" s="57" t="s">
        <v>178</v>
      </c>
      <c r="B152" s="52">
        <v>123</v>
      </c>
      <c r="C152" s="53"/>
      <c r="D152" s="53"/>
      <c r="E152" s="53"/>
      <c r="F152" s="53"/>
      <c r="G152" s="53"/>
      <c r="H152" s="53"/>
      <c r="I152" s="53"/>
      <c r="J152" s="53"/>
      <c r="K152" s="54">
        <f>COUNTA(C152:G152)</f>
        <v>0</v>
      </c>
      <c r="L152" s="28"/>
    </row>
    <row r="153" spans="1:12" s="27" customFormat="1" ht="15.75" hidden="1" x14ac:dyDescent="0.25">
      <c r="A153" s="57" t="s">
        <v>178</v>
      </c>
      <c r="B153" s="52">
        <v>124</v>
      </c>
      <c r="C153" s="53"/>
      <c r="D153" s="53"/>
      <c r="E153" s="53"/>
      <c r="F153" s="53"/>
      <c r="G153" s="53"/>
      <c r="H153" s="53"/>
      <c r="I153" s="53"/>
      <c r="J153" s="53"/>
      <c r="K153" s="54">
        <f>COUNTA(C153:G153)</f>
        <v>0</v>
      </c>
      <c r="L153" s="28"/>
    </row>
    <row r="154" spans="1:12" s="27" customFormat="1" ht="15.75" hidden="1" x14ac:dyDescent="0.25">
      <c r="A154" s="57" t="s">
        <v>178</v>
      </c>
      <c r="B154" s="52">
        <v>125</v>
      </c>
      <c r="C154" s="53"/>
      <c r="D154" s="53"/>
      <c r="E154" s="53"/>
      <c r="F154" s="53"/>
      <c r="G154" s="53"/>
      <c r="H154" s="53"/>
      <c r="I154" s="53"/>
      <c r="J154" s="53"/>
      <c r="K154" s="54">
        <f>COUNTA(C154:G154)</f>
        <v>0</v>
      </c>
      <c r="L154" s="28"/>
    </row>
    <row r="155" spans="1:12" s="27" customFormat="1" ht="15.75" hidden="1" x14ac:dyDescent="0.25">
      <c r="A155" s="57" t="s">
        <v>178</v>
      </c>
      <c r="B155" s="52">
        <v>126</v>
      </c>
      <c r="C155" s="53"/>
      <c r="D155" s="53"/>
      <c r="E155" s="53"/>
      <c r="F155" s="53"/>
      <c r="G155" s="53"/>
      <c r="H155" s="53"/>
      <c r="I155" s="53"/>
      <c r="J155" s="53"/>
      <c r="K155" s="54">
        <f>COUNTA(C155:G155)</f>
        <v>0</v>
      </c>
      <c r="L155" s="28"/>
    </row>
    <row r="156" spans="1:12" s="27" customFormat="1" ht="15.75" hidden="1" x14ac:dyDescent="0.25">
      <c r="A156" s="57" t="s">
        <v>178</v>
      </c>
      <c r="B156" s="52">
        <v>127</v>
      </c>
      <c r="C156" s="53"/>
      <c r="D156" s="53"/>
      <c r="E156" s="53"/>
      <c r="F156" s="53"/>
      <c r="G156" s="53"/>
      <c r="H156" s="53"/>
      <c r="I156" s="53"/>
      <c r="J156" s="53"/>
      <c r="K156" s="54">
        <f>COUNTA(C156:G156)</f>
        <v>0</v>
      </c>
      <c r="L156" s="28"/>
    </row>
    <row r="157" spans="1:12" s="27" customFormat="1" ht="15.75" hidden="1" x14ac:dyDescent="0.25">
      <c r="A157" s="57" t="s">
        <v>178</v>
      </c>
      <c r="B157" s="52" t="s">
        <v>191</v>
      </c>
      <c r="C157" s="53"/>
      <c r="D157" s="59"/>
      <c r="E157" s="59"/>
      <c r="F157" s="59"/>
      <c r="G157" s="59"/>
      <c r="H157" s="59"/>
      <c r="I157" s="53"/>
      <c r="J157" s="53"/>
      <c r="K157" s="54">
        <f>COUNTA(C157:G157)</f>
        <v>0</v>
      </c>
      <c r="L157" s="28"/>
    </row>
    <row r="158" spans="1:12" s="27" customFormat="1" ht="15.75" x14ac:dyDescent="0.25">
      <c r="A158" s="57" t="s">
        <v>178</v>
      </c>
      <c r="B158" s="52">
        <v>128</v>
      </c>
      <c r="C158" s="53" t="s">
        <v>159</v>
      </c>
      <c r="D158" s="53" t="s">
        <v>159</v>
      </c>
      <c r="E158" s="53"/>
      <c r="F158" s="53"/>
      <c r="G158" s="53"/>
      <c r="H158" s="53"/>
      <c r="I158" s="53"/>
      <c r="J158" s="53"/>
      <c r="K158" s="54">
        <f>COUNTA(C158:G158)</f>
        <v>2</v>
      </c>
      <c r="L158" s="28"/>
    </row>
    <row r="159" spans="1:12" s="27" customFormat="1" ht="15.75" x14ac:dyDescent="0.25">
      <c r="A159" s="57" t="s">
        <v>178</v>
      </c>
      <c r="B159" s="52">
        <v>129</v>
      </c>
      <c r="C159" s="53" t="s">
        <v>159</v>
      </c>
      <c r="D159" s="53"/>
      <c r="E159" s="53"/>
      <c r="F159" s="53"/>
      <c r="G159" s="53"/>
      <c r="H159" s="53"/>
      <c r="I159" s="53"/>
      <c r="J159" s="53"/>
      <c r="K159" s="54">
        <f>COUNTA(C159:G159)</f>
        <v>1</v>
      </c>
      <c r="L159" s="28"/>
    </row>
    <row r="160" spans="1:12" s="27" customFormat="1" ht="15.75" x14ac:dyDescent="0.25">
      <c r="A160" s="57" t="s">
        <v>178</v>
      </c>
      <c r="B160" s="52">
        <v>130</v>
      </c>
      <c r="C160" s="53" t="s">
        <v>159</v>
      </c>
      <c r="D160" s="53"/>
      <c r="E160" s="53"/>
      <c r="F160" s="53"/>
      <c r="G160" s="53"/>
      <c r="H160" s="53"/>
      <c r="I160" s="53"/>
      <c r="J160" s="53"/>
      <c r="K160" s="54">
        <f>COUNTA(C160:G160)</f>
        <v>1</v>
      </c>
      <c r="L160" s="28"/>
    </row>
    <row r="161" spans="1:12" s="27" customFormat="1" ht="15.75" hidden="1" x14ac:dyDescent="0.25">
      <c r="A161" s="57" t="s">
        <v>178</v>
      </c>
      <c r="B161" s="52">
        <v>131</v>
      </c>
      <c r="C161" s="53"/>
      <c r="D161" s="53"/>
      <c r="E161" s="53"/>
      <c r="F161" s="53"/>
      <c r="G161" s="53"/>
      <c r="H161" s="53"/>
      <c r="I161" s="53"/>
      <c r="J161" s="53"/>
      <c r="K161" s="54">
        <f>COUNTA(C161:G161)</f>
        <v>0</v>
      </c>
      <c r="L161" s="28"/>
    </row>
    <row r="162" spans="1:12" s="27" customFormat="1" ht="15.75" x14ac:dyDescent="0.25">
      <c r="A162" s="57" t="s">
        <v>178</v>
      </c>
      <c r="B162" s="52">
        <v>132</v>
      </c>
      <c r="C162" s="53" t="s">
        <v>159</v>
      </c>
      <c r="D162" s="53"/>
      <c r="E162" s="53"/>
      <c r="F162" s="53"/>
      <c r="G162" s="53"/>
      <c r="H162" s="53"/>
      <c r="I162" s="53"/>
      <c r="J162" s="53"/>
      <c r="K162" s="54">
        <f>COUNTA(C162:G162)</f>
        <v>1</v>
      </c>
      <c r="L162" s="28"/>
    </row>
    <row r="163" spans="1:12" s="27" customFormat="1" ht="15.75" hidden="1" x14ac:dyDescent="0.25">
      <c r="A163" s="57" t="s">
        <v>178</v>
      </c>
      <c r="B163" s="52" t="s">
        <v>190</v>
      </c>
      <c r="C163" s="53"/>
      <c r="D163" s="53"/>
      <c r="E163" s="53"/>
      <c r="F163" s="53"/>
      <c r="G163" s="53"/>
      <c r="H163" s="53"/>
      <c r="I163" s="53"/>
      <c r="J163" s="53"/>
      <c r="K163" s="54">
        <f>COUNTA(C163:G163)</f>
        <v>0</v>
      </c>
      <c r="L163" s="28"/>
    </row>
    <row r="164" spans="1:12" s="27" customFormat="1" ht="15.75" hidden="1" x14ac:dyDescent="0.25">
      <c r="A164" s="57" t="s">
        <v>178</v>
      </c>
      <c r="B164" s="52" t="s">
        <v>189</v>
      </c>
      <c r="C164" s="53"/>
      <c r="D164" s="53"/>
      <c r="E164" s="53"/>
      <c r="F164" s="53"/>
      <c r="G164" s="53"/>
      <c r="H164" s="53"/>
      <c r="I164" s="53"/>
      <c r="J164" s="53"/>
      <c r="K164" s="54">
        <f>COUNTA(C164:G164)</f>
        <v>0</v>
      </c>
      <c r="L164" s="28"/>
    </row>
    <row r="165" spans="1:12" s="27" customFormat="1" ht="15.75" x14ac:dyDescent="0.25">
      <c r="A165" s="57" t="s">
        <v>178</v>
      </c>
      <c r="B165" s="78" t="s">
        <v>188</v>
      </c>
      <c r="C165" s="77" t="s">
        <v>159</v>
      </c>
      <c r="D165" s="53"/>
      <c r="E165" s="53"/>
      <c r="F165" s="53"/>
      <c r="G165" s="53"/>
      <c r="H165" s="53"/>
      <c r="I165" s="53"/>
      <c r="J165" s="53"/>
      <c r="K165" s="54">
        <f>COUNTA(C165:G165)</f>
        <v>1</v>
      </c>
      <c r="L165" s="28"/>
    </row>
    <row r="166" spans="1:12" s="27" customFormat="1" ht="15.75" hidden="1" x14ac:dyDescent="0.25">
      <c r="A166" s="57" t="s">
        <v>178</v>
      </c>
      <c r="B166" s="52" t="s">
        <v>187</v>
      </c>
      <c r="C166" s="53"/>
      <c r="D166" s="53"/>
      <c r="E166" s="53"/>
      <c r="F166" s="53"/>
      <c r="G166" s="53"/>
      <c r="H166" s="53"/>
      <c r="I166" s="53"/>
      <c r="J166" s="53"/>
      <c r="K166" s="54">
        <f>COUNTA(C166:G166)</f>
        <v>0</v>
      </c>
      <c r="L166" s="28"/>
    </row>
    <row r="167" spans="1:12" s="27" customFormat="1" ht="15.75" x14ac:dyDescent="0.25">
      <c r="A167" s="57" t="s">
        <v>178</v>
      </c>
      <c r="B167" s="52">
        <v>133</v>
      </c>
      <c r="C167" s="53" t="s">
        <v>159</v>
      </c>
      <c r="D167" s="53"/>
      <c r="E167" s="53"/>
      <c r="F167" s="53"/>
      <c r="G167" s="53"/>
      <c r="H167" s="53"/>
      <c r="I167" s="53"/>
      <c r="J167" s="53"/>
      <c r="K167" s="54">
        <f>COUNTA(C167:G167)</f>
        <v>1</v>
      </c>
      <c r="L167" s="28"/>
    </row>
    <row r="168" spans="1:12" s="27" customFormat="1" ht="15.75" x14ac:dyDescent="0.25">
      <c r="A168" s="57" t="s">
        <v>178</v>
      </c>
      <c r="B168" s="52">
        <v>134</v>
      </c>
      <c r="C168" s="53"/>
      <c r="D168" s="53"/>
      <c r="E168" s="53"/>
      <c r="F168" s="53"/>
      <c r="G168" s="53"/>
      <c r="H168" s="53"/>
      <c r="I168" s="53"/>
      <c r="J168" s="53"/>
      <c r="K168" s="54">
        <f>COUNTA(C168:G168)</f>
        <v>0</v>
      </c>
      <c r="L168" s="28"/>
    </row>
    <row r="169" spans="1:12" s="27" customFormat="1" ht="15.75" hidden="1" x14ac:dyDescent="0.25">
      <c r="A169" s="57" t="s">
        <v>178</v>
      </c>
      <c r="B169" s="52">
        <v>135</v>
      </c>
      <c r="C169" s="53"/>
      <c r="D169" s="53"/>
      <c r="E169" s="53"/>
      <c r="F169" s="53"/>
      <c r="G169" s="53"/>
      <c r="H169" s="53"/>
      <c r="I169" s="53"/>
      <c r="J169" s="53"/>
      <c r="K169" s="54">
        <f>COUNTA(C169:G169)</f>
        <v>0</v>
      </c>
      <c r="L169" s="28"/>
    </row>
    <row r="170" spans="1:12" s="27" customFormat="1" ht="15.75" x14ac:dyDescent="0.25">
      <c r="A170" s="57" t="s">
        <v>178</v>
      </c>
      <c r="B170" s="78" t="s">
        <v>186</v>
      </c>
      <c r="C170" s="77" t="s">
        <v>159</v>
      </c>
      <c r="D170" s="53"/>
      <c r="E170" s="53"/>
      <c r="F170" s="53"/>
      <c r="G170" s="53"/>
      <c r="H170" s="53"/>
      <c r="I170" s="53"/>
      <c r="J170" s="53"/>
      <c r="K170" s="54">
        <f>COUNTA(C170:G170)</f>
        <v>1</v>
      </c>
      <c r="L170" s="28" t="s">
        <v>185</v>
      </c>
    </row>
    <row r="171" spans="1:12" s="27" customFormat="1" ht="15.75" hidden="1" x14ac:dyDescent="0.25">
      <c r="A171" s="57" t="s">
        <v>178</v>
      </c>
      <c r="B171" s="52" t="s">
        <v>184</v>
      </c>
      <c r="C171" s="53"/>
      <c r="D171" s="53"/>
      <c r="E171" s="53"/>
      <c r="F171" s="53"/>
      <c r="G171" s="53"/>
      <c r="H171" s="53"/>
      <c r="I171" s="53"/>
      <c r="J171" s="53"/>
      <c r="K171" s="54">
        <f>COUNTA(C171:G171)</f>
        <v>0</v>
      </c>
      <c r="L171" s="28"/>
    </row>
    <row r="172" spans="1:12" s="27" customFormat="1" ht="15.75" x14ac:dyDescent="0.25">
      <c r="A172" s="57" t="s">
        <v>178</v>
      </c>
      <c r="B172" s="52">
        <v>136</v>
      </c>
      <c r="C172" s="53"/>
      <c r="D172" s="53"/>
      <c r="E172" s="53"/>
      <c r="F172" s="53"/>
      <c r="G172" s="53"/>
      <c r="H172" s="53"/>
      <c r="I172" s="53"/>
      <c r="J172" s="53"/>
      <c r="K172" s="54">
        <f>COUNTA(C172:G172)</f>
        <v>0</v>
      </c>
      <c r="L172" s="28"/>
    </row>
    <row r="173" spans="1:12" s="27" customFormat="1" ht="15.75" hidden="1" x14ac:dyDescent="0.25">
      <c r="A173" s="57" t="s">
        <v>178</v>
      </c>
      <c r="B173" s="52">
        <v>137</v>
      </c>
      <c r="C173" s="53"/>
      <c r="D173" s="53"/>
      <c r="E173" s="53"/>
      <c r="F173" s="53"/>
      <c r="G173" s="53"/>
      <c r="H173" s="53"/>
      <c r="I173" s="53"/>
      <c r="J173" s="53"/>
      <c r="K173" s="54">
        <f>COUNTA(C173:G173)</f>
        <v>0</v>
      </c>
      <c r="L173" s="28"/>
    </row>
    <row r="174" spans="1:12" s="27" customFormat="1" ht="15.75" hidden="1" x14ac:dyDescent="0.25">
      <c r="A174" s="57" t="s">
        <v>178</v>
      </c>
      <c r="B174" s="52">
        <v>138</v>
      </c>
      <c r="C174" s="53"/>
      <c r="D174" s="53"/>
      <c r="E174" s="53"/>
      <c r="F174" s="53"/>
      <c r="G174" s="53"/>
      <c r="H174" s="53"/>
      <c r="I174" s="53"/>
      <c r="J174" s="53"/>
      <c r="K174" s="54">
        <f>COUNTA(C174:G174)</f>
        <v>0</v>
      </c>
      <c r="L174" s="28"/>
    </row>
    <row r="175" spans="1:12" s="27" customFormat="1" ht="15.75" hidden="1" x14ac:dyDescent="0.25">
      <c r="A175" s="57" t="s">
        <v>178</v>
      </c>
      <c r="B175" s="52">
        <v>139</v>
      </c>
      <c r="C175" s="53"/>
      <c r="D175" s="53"/>
      <c r="E175" s="53"/>
      <c r="F175" s="53"/>
      <c r="G175" s="53"/>
      <c r="H175" s="53"/>
      <c r="I175" s="53"/>
      <c r="J175" s="53"/>
      <c r="K175" s="54">
        <f>COUNTA(C175:G175)</f>
        <v>0</v>
      </c>
      <c r="L175" s="28"/>
    </row>
    <row r="176" spans="1:12" s="27" customFormat="1" ht="15.75" hidden="1" x14ac:dyDescent="0.25">
      <c r="A176" s="57" t="s">
        <v>178</v>
      </c>
      <c r="B176" s="52">
        <v>140</v>
      </c>
      <c r="C176" s="53"/>
      <c r="D176" s="53"/>
      <c r="E176" s="53"/>
      <c r="F176" s="53"/>
      <c r="G176" s="53"/>
      <c r="H176" s="53"/>
      <c r="I176" s="53"/>
      <c r="J176" s="53"/>
      <c r="K176" s="54">
        <f>COUNTA(C176:G176)</f>
        <v>0</v>
      </c>
      <c r="L176" s="28"/>
    </row>
    <row r="177" spans="1:12" s="27" customFormat="1" ht="15.75" x14ac:dyDescent="0.25">
      <c r="A177" s="57" t="s">
        <v>178</v>
      </c>
      <c r="B177" s="52" t="s">
        <v>183</v>
      </c>
      <c r="C177" s="53" t="s">
        <v>159</v>
      </c>
      <c r="D177" s="53"/>
      <c r="E177" s="53"/>
      <c r="F177" s="53"/>
      <c r="G177" s="53"/>
      <c r="H177" s="53"/>
      <c r="I177" s="53"/>
      <c r="J177" s="53"/>
      <c r="K177" s="54">
        <f>COUNTA(C177:G177)</f>
        <v>1</v>
      </c>
      <c r="L177" s="28"/>
    </row>
    <row r="178" spans="1:12" s="27" customFormat="1" ht="15.75" x14ac:dyDescent="0.25">
      <c r="A178" s="57" t="s">
        <v>178</v>
      </c>
      <c r="B178" s="52" t="s">
        <v>182</v>
      </c>
      <c r="C178" s="53" t="s">
        <v>159</v>
      </c>
      <c r="D178" s="53"/>
      <c r="E178" s="53"/>
      <c r="F178" s="53"/>
      <c r="G178" s="53"/>
      <c r="H178" s="53"/>
      <c r="I178" s="53"/>
      <c r="J178" s="53"/>
      <c r="K178" s="54">
        <f>COUNTA(C178:G178)</f>
        <v>1</v>
      </c>
      <c r="L178" s="28"/>
    </row>
    <row r="179" spans="1:12" s="27" customFormat="1" ht="15.75" x14ac:dyDescent="0.25">
      <c r="A179" s="57" t="s">
        <v>178</v>
      </c>
      <c r="B179" s="52" t="s">
        <v>181</v>
      </c>
      <c r="C179" s="53" t="s">
        <v>159</v>
      </c>
      <c r="D179" s="53"/>
      <c r="E179" s="53"/>
      <c r="F179" s="53"/>
      <c r="G179" s="53"/>
      <c r="H179" s="53"/>
      <c r="I179" s="53"/>
      <c r="J179" s="53"/>
      <c r="K179" s="54">
        <f>COUNTA(C179:G179)</f>
        <v>1</v>
      </c>
      <c r="L179" s="28"/>
    </row>
    <row r="180" spans="1:12" s="27" customFormat="1" ht="15.75" hidden="1" x14ac:dyDescent="0.25">
      <c r="A180" s="57" t="s">
        <v>178</v>
      </c>
      <c r="B180" s="52" t="s">
        <v>180</v>
      </c>
      <c r="C180" s="53"/>
      <c r="D180" s="53"/>
      <c r="E180" s="53"/>
      <c r="F180" s="53"/>
      <c r="G180" s="53"/>
      <c r="H180" s="53"/>
      <c r="I180" s="53"/>
      <c r="J180" s="53"/>
      <c r="K180" s="54">
        <f>COUNTA(C180:G180)</f>
        <v>0</v>
      </c>
      <c r="L180" s="28"/>
    </row>
    <row r="181" spans="1:12" s="27" customFormat="1" ht="15.75" hidden="1" x14ac:dyDescent="0.25">
      <c r="A181" s="57" t="s">
        <v>178</v>
      </c>
      <c r="B181" s="52" t="s">
        <v>179</v>
      </c>
      <c r="C181" s="53"/>
      <c r="D181" s="53"/>
      <c r="E181" s="53"/>
      <c r="F181" s="53"/>
      <c r="G181" s="53"/>
      <c r="H181" s="53"/>
      <c r="I181" s="53"/>
      <c r="J181" s="53"/>
      <c r="K181" s="54">
        <f>COUNTA(C181:G181)</f>
        <v>0</v>
      </c>
      <c r="L181" s="28"/>
    </row>
    <row r="182" spans="1:12" s="27" customFormat="1" ht="15.75" x14ac:dyDescent="0.25">
      <c r="A182" s="57" t="s">
        <v>178</v>
      </c>
      <c r="B182" s="52">
        <v>141</v>
      </c>
      <c r="C182" s="53"/>
      <c r="D182" s="53"/>
      <c r="E182" s="53"/>
      <c r="F182" s="53"/>
      <c r="G182" s="53"/>
      <c r="H182" s="53"/>
      <c r="I182" s="53"/>
      <c r="J182" s="53"/>
      <c r="K182" s="54">
        <f>COUNTA(C182:G182)</f>
        <v>0</v>
      </c>
      <c r="L182" s="28"/>
    </row>
    <row r="183" spans="1:12" s="27" customFormat="1" ht="15.75" x14ac:dyDescent="0.25">
      <c r="A183" s="57" t="s">
        <v>178</v>
      </c>
      <c r="B183" s="52">
        <v>142</v>
      </c>
      <c r="C183" s="53" t="s">
        <v>159</v>
      </c>
      <c r="D183" s="53"/>
      <c r="E183" s="53"/>
      <c r="F183" s="53"/>
      <c r="G183" s="53"/>
      <c r="H183" s="53"/>
      <c r="I183" s="53"/>
      <c r="J183" s="53"/>
      <c r="K183" s="54">
        <f>COUNTA(C183:G183)</f>
        <v>1</v>
      </c>
      <c r="L183" s="28"/>
    </row>
    <row r="184" spans="1:12" s="27" customFormat="1" ht="15.75" x14ac:dyDescent="0.25">
      <c r="A184" s="57" t="s">
        <v>178</v>
      </c>
      <c r="B184" s="52">
        <v>143</v>
      </c>
      <c r="C184" s="53" t="s">
        <v>159</v>
      </c>
      <c r="D184" s="53"/>
      <c r="E184" s="53"/>
      <c r="F184" s="53"/>
      <c r="G184" s="53"/>
      <c r="H184" s="53"/>
      <c r="I184" s="53"/>
      <c r="J184" s="53"/>
      <c r="K184" s="54">
        <f>COUNTA(C184:G184)</f>
        <v>1</v>
      </c>
      <c r="L184" s="28"/>
    </row>
    <row r="185" spans="1:12" s="27" customFormat="1" ht="15.75" x14ac:dyDescent="0.25">
      <c r="A185" s="57" t="s">
        <v>178</v>
      </c>
      <c r="B185" s="52">
        <v>144</v>
      </c>
      <c r="C185" s="53" t="s">
        <v>159</v>
      </c>
      <c r="D185" s="53"/>
      <c r="E185" s="53"/>
      <c r="F185" s="53"/>
      <c r="G185" s="53"/>
      <c r="H185" s="53"/>
      <c r="I185" s="53"/>
      <c r="J185" s="53"/>
      <c r="K185" s="54">
        <f>COUNTA(C185:G185)</f>
        <v>1</v>
      </c>
      <c r="L185" s="28"/>
    </row>
    <row r="186" spans="1:12" s="27" customFormat="1" ht="15.75" hidden="1" x14ac:dyDescent="0.25">
      <c r="A186" s="57" t="s">
        <v>178</v>
      </c>
      <c r="B186" s="52">
        <v>145</v>
      </c>
      <c r="C186" s="53"/>
      <c r="D186" s="53"/>
      <c r="E186" s="53"/>
      <c r="F186" s="53"/>
      <c r="G186" s="53"/>
      <c r="H186" s="53"/>
      <c r="I186" s="53"/>
      <c r="J186" s="53"/>
      <c r="K186" s="54">
        <f>COUNTA(C186:G186)</f>
        <v>0</v>
      </c>
      <c r="L186" s="28"/>
    </row>
    <row r="187" spans="1:12" s="27" customFormat="1" ht="15.75" hidden="1" x14ac:dyDescent="0.25">
      <c r="A187" s="57" t="s">
        <v>178</v>
      </c>
      <c r="B187" s="52">
        <v>146</v>
      </c>
      <c r="C187" s="53"/>
      <c r="D187" s="53"/>
      <c r="E187" s="53"/>
      <c r="F187" s="53"/>
      <c r="G187" s="53"/>
      <c r="H187" s="53"/>
      <c r="I187" s="53"/>
      <c r="J187" s="53"/>
      <c r="K187" s="54">
        <f>COUNTA(C187:G187)</f>
        <v>0</v>
      </c>
      <c r="L187" s="28"/>
    </row>
    <row r="188" spans="1:12" s="27" customFormat="1" ht="15.75" x14ac:dyDescent="0.25">
      <c r="A188" s="57" t="s">
        <v>178</v>
      </c>
      <c r="B188" s="52">
        <v>147</v>
      </c>
      <c r="C188" s="53"/>
      <c r="D188" s="53"/>
      <c r="E188" s="53"/>
      <c r="F188" s="53"/>
      <c r="G188" s="53"/>
      <c r="H188" s="53"/>
      <c r="I188" s="53"/>
      <c r="J188" s="53"/>
      <c r="K188" s="54">
        <f>COUNTA(C188:G188)</f>
        <v>0</v>
      </c>
      <c r="L188" s="28"/>
    </row>
    <row r="189" spans="1:12" s="27" customFormat="1" ht="15.75" hidden="1" x14ac:dyDescent="0.25">
      <c r="A189" s="57" t="s">
        <v>178</v>
      </c>
      <c r="B189" s="52">
        <v>148</v>
      </c>
      <c r="C189" s="53"/>
      <c r="D189" s="53"/>
      <c r="E189" s="53"/>
      <c r="F189" s="53"/>
      <c r="G189" s="53"/>
      <c r="H189" s="53"/>
      <c r="I189" s="53"/>
      <c r="J189" s="53"/>
      <c r="K189" s="54">
        <f>COUNTA(C189:G189)</f>
        <v>0</v>
      </c>
      <c r="L189" s="28"/>
    </row>
    <row r="190" spans="1:12" s="27" customFormat="1" ht="15.75" hidden="1" x14ac:dyDescent="0.25">
      <c r="A190" s="57" t="s">
        <v>178</v>
      </c>
      <c r="B190" s="52">
        <v>149</v>
      </c>
      <c r="C190" s="53"/>
      <c r="D190" s="53"/>
      <c r="E190" s="53"/>
      <c r="F190" s="53"/>
      <c r="G190" s="53"/>
      <c r="H190" s="53"/>
      <c r="I190" s="53"/>
      <c r="J190" s="53"/>
      <c r="K190" s="54">
        <f>COUNTA(C190:G190)</f>
        <v>0</v>
      </c>
      <c r="L190" s="28"/>
    </row>
    <row r="191" spans="1:12" s="27" customFormat="1" ht="15.75" hidden="1" x14ac:dyDescent="0.25">
      <c r="A191" s="57" t="s">
        <v>178</v>
      </c>
      <c r="B191" s="52">
        <v>150</v>
      </c>
      <c r="C191" s="53"/>
      <c r="D191" s="53"/>
      <c r="E191" s="53"/>
      <c r="F191" s="53"/>
      <c r="G191" s="53"/>
      <c r="H191" s="53"/>
      <c r="I191" s="53"/>
      <c r="J191" s="53"/>
      <c r="K191" s="54">
        <f>COUNTA(C191:G191)</f>
        <v>0</v>
      </c>
      <c r="L191" s="28"/>
    </row>
    <row r="192" spans="1:12" s="27" customFormat="1" ht="15.75" hidden="1" x14ac:dyDescent="0.25">
      <c r="A192" s="57" t="s">
        <v>178</v>
      </c>
      <c r="B192" s="52">
        <v>151</v>
      </c>
      <c r="C192" s="53"/>
      <c r="D192" s="53"/>
      <c r="E192" s="53"/>
      <c r="F192" s="53"/>
      <c r="G192" s="53"/>
      <c r="H192" s="53"/>
      <c r="I192" s="53"/>
      <c r="J192" s="53"/>
      <c r="K192" s="54">
        <f>COUNTA(C192:G192)</f>
        <v>0</v>
      </c>
      <c r="L192" s="28"/>
    </row>
    <row r="193" spans="1:12" s="27" customFormat="1" ht="15.75" hidden="1" x14ac:dyDescent="0.25">
      <c r="A193" s="57" t="s">
        <v>178</v>
      </c>
      <c r="B193" s="52">
        <v>152</v>
      </c>
      <c r="C193" s="53"/>
      <c r="D193" s="53"/>
      <c r="E193" s="53"/>
      <c r="F193" s="53"/>
      <c r="G193" s="53"/>
      <c r="H193" s="53"/>
      <c r="I193" s="53"/>
      <c r="J193" s="53"/>
      <c r="K193" s="54">
        <f>COUNTA(C193:G193)</f>
        <v>0</v>
      </c>
      <c r="L193" s="28"/>
    </row>
    <row r="194" spans="1:12" s="27" customFormat="1" ht="15.75" hidden="1" x14ac:dyDescent="0.25">
      <c r="A194" s="57" t="s">
        <v>178</v>
      </c>
      <c r="B194" s="52">
        <v>153</v>
      </c>
      <c r="C194" s="53"/>
      <c r="D194" s="53"/>
      <c r="E194" s="53"/>
      <c r="F194" s="53"/>
      <c r="G194" s="53"/>
      <c r="H194" s="53"/>
      <c r="I194" s="53"/>
      <c r="J194" s="53"/>
      <c r="K194" s="54">
        <f>COUNTA(C194:G194)</f>
        <v>0</v>
      </c>
      <c r="L194" s="28"/>
    </row>
    <row r="195" spans="1:12" s="27" customFormat="1" ht="15.75" hidden="1" x14ac:dyDescent="0.25">
      <c r="A195" s="57" t="s">
        <v>178</v>
      </c>
      <c r="B195" s="52">
        <v>154</v>
      </c>
      <c r="C195" s="53"/>
      <c r="D195" s="53"/>
      <c r="E195" s="53"/>
      <c r="F195" s="53"/>
      <c r="G195" s="53"/>
      <c r="H195" s="53"/>
      <c r="I195" s="53"/>
      <c r="J195" s="53"/>
      <c r="K195" s="54">
        <f>COUNTA(C195:G195)</f>
        <v>0</v>
      </c>
      <c r="L195" s="28"/>
    </row>
    <row r="196" spans="1:12" s="27" customFormat="1" ht="15.75" hidden="1" x14ac:dyDescent="0.25">
      <c r="A196" s="57" t="s">
        <v>178</v>
      </c>
      <c r="B196" s="52">
        <v>155</v>
      </c>
      <c r="C196" s="53"/>
      <c r="D196" s="53"/>
      <c r="E196" s="53"/>
      <c r="F196" s="53"/>
      <c r="G196" s="53"/>
      <c r="H196" s="53"/>
      <c r="I196" s="53"/>
      <c r="J196" s="53"/>
      <c r="K196" s="54">
        <f>COUNTA(C196:G196)</f>
        <v>0</v>
      </c>
      <c r="L196" s="28"/>
    </row>
    <row r="197" spans="1:12" s="27" customFormat="1" ht="15.75" hidden="1" x14ac:dyDescent="0.25">
      <c r="A197" s="57" t="s">
        <v>178</v>
      </c>
      <c r="B197" s="52">
        <v>156</v>
      </c>
      <c r="C197" s="53"/>
      <c r="D197" s="53"/>
      <c r="E197" s="53"/>
      <c r="F197" s="53"/>
      <c r="G197" s="53"/>
      <c r="H197" s="53"/>
      <c r="I197" s="53"/>
      <c r="J197" s="53"/>
      <c r="K197" s="54">
        <f>COUNTA(C197:G197)</f>
        <v>0</v>
      </c>
      <c r="L197" s="28"/>
    </row>
    <row r="198" spans="1:12" s="27" customFormat="1" ht="15.75" hidden="1" x14ac:dyDescent="0.25">
      <c r="A198" s="57" t="s">
        <v>178</v>
      </c>
      <c r="B198" s="52">
        <v>157</v>
      </c>
      <c r="C198" s="53"/>
      <c r="D198" s="53"/>
      <c r="E198" s="53"/>
      <c r="F198" s="53"/>
      <c r="G198" s="53"/>
      <c r="H198" s="53"/>
      <c r="I198" s="53"/>
      <c r="J198" s="53"/>
      <c r="K198" s="54">
        <f>COUNTA(C198:G198)</f>
        <v>0</v>
      </c>
      <c r="L198" s="28"/>
    </row>
    <row r="199" spans="1:12" s="27" customFormat="1" ht="15.75" hidden="1" x14ac:dyDescent="0.25">
      <c r="A199" s="57" t="s">
        <v>178</v>
      </c>
      <c r="B199" s="52">
        <v>158</v>
      </c>
      <c r="C199" s="53"/>
      <c r="D199" s="53"/>
      <c r="E199" s="53"/>
      <c r="F199" s="53"/>
      <c r="G199" s="53"/>
      <c r="H199" s="53"/>
      <c r="I199" s="53"/>
      <c r="J199" s="53"/>
      <c r="K199" s="54">
        <f>COUNTA(C199:G199)</f>
        <v>0</v>
      </c>
      <c r="L199" s="28"/>
    </row>
    <row r="200" spans="1:12" s="27" customFormat="1" ht="15.75" hidden="1" x14ac:dyDescent="0.25">
      <c r="A200" s="57" t="s">
        <v>178</v>
      </c>
      <c r="B200" s="52">
        <v>159</v>
      </c>
      <c r="C200" s="53"/>
      <c r="D200" s="53"/>
      <c r="E200" s="53"/>
      <c r="F200" s="53"/>
      <c r="G200" s="53"/>
      <c r="H200" s="53"/>
      <c r="I200" s="53"/>
      <c r="J200" s="53"/>
      <c r="K200" s="54">
        <f>COUNTA(C200:G200)</f>
        <v>0</v>
      </c>
      <c r="L200" s="28"/>
    </row>
    <row r="201" spans="1:12" s="27" customFormat="1" ht="15.75" hidden="1" x14ac:dyDescent="0.25">
      <c r="A201" s="57" t="s">
        <v>178</v>
      </c>
      <c r="B201" s="52">
        <v>160</v>
      </c>
      <c r="C201" s="53"/>
      <c r="D201" s="53"/>
      <c r="E201" s="53"/>
      <c r="F201" s="53"/>
      <c r="G201" s="53"/>
      <c r="H201" s="53"/>
      <c r="I201" s="53"/>
      <c r="J201" s="53"/>
      <c r="K201" s="54">
        <f>COUNTA(C201:G201)</f>
        <v>0</v>
      </c>
      <c r="L201" s="28"/>
    </row>
    <row r="202" spans="1:12" s="27" customFormat="1" ht="15.75" hidden="1" x14ac:dyDescent="0.25">
      <c r="A202" s="57" t="s">
        <v>178</v>
      </c>
      <c r="B202" s="52">
        <v>161</v>
      </c>
      <c r="C202" s="53"/>
      <c r="D202" s="53"/>
      <c r="E202" s="53"/>
      <c r="F202" s="53"/>
      <c r="G202" s="53"/>
      <c r="H202" s="53"/>
      <c r="I202" s="53"/>
      <c r="J202" s="53"/>
      <c r="K202" s="54">
        <f>COUNTA(C202:G202)</f>
        <v>0</v>
      </c>
      <c r="L202" s="28"/>
    </row>
    <row r="203" spans="1:12" s="27" customFormat="1" ht="15.75" hidden="1" x14ac:dyDescent="0.25">
      <c r="A203" s="57" t="s">
        <v>178</v>
      </c>
      <c r="B203" s="52">
        <v>162</v>
      </c>
      <c r="C203" s="53"/>
      <c r="D203" s="53"/>
      <c r="E203" s="53"/>
      <c r="F203" s="53"/>
      <c r="G203" s="53"/>
      <c r="H203" s="53"/>
      <c r="I203" s="53"/>
      <c r="J203" s="53"/>
      <c r="K203" s="54">
        <f>COUNTA(C203:G203)</f>
        <v>0</v>
      </c>
      <c r="L203" s="28"/>
    </row>
    <row r="204" spans="1:12" s="27" customFormat="1" ht="15.75" hidden="1" x14ac:dyDescent="0.25">
      <c r="A204" s="57" t="s">
        <v>178</v>
      </c>
      <c r="B204" s="52">
        <v>163</v>
      </c>
      <c r="C204" s="53"/>
      <c r="D204" s="53"/>
      <c r="E204" s="53"/>
      <c r="F204" s="53"/>
      <c r="G204" s="53"/>
      <c r="H204" s="53"/>
      <c r="I204" s="53"/>
      <c r="J204" s="53"/>
      <c r="K204" s="54">
        <f>COUNTA(C204:G204)</f>
        <v>0</v>
      </c>
      <c r="L204" s="28"/>
    </row>
    <row r="205" spans="1:12" s="27" customFormat="1" ht="15.75" hidden="1" x14ac:dyDescent="0.25">
      <c r="A205" s="57" t="s">
        <v>178</v>
      </c>
      <c r="B205" s="52">
        <v>164</v>
      </c>
      <c r="C205" s="53"/>
      <c r="D205" s="53"/>
      <c r="E205" s="53"/>
      <c r="F205" s="53"/>
      <c r="G205" s="53"/>
      <c r="H205" s="53"/>
      <c r="I205" s="53"/>
      <c r="J205" s="53"/>
      <c r="K205" s="54">
        <f>COUNTA(C205:G205)</f>
        <v>0</v>
      </c>
      <c r="L205" s="28"/>
    </row>
    <row r="206" spans="1:12" s="27" customFormat="1" ht="15.75" hidden="1" x14ac:dyDescent="0.25">
      <c r="A206" s="57" t="s">
        <v>178</v>
      </c>
      <c r="B206" s="52">
        <v>165</v>
      </c>
      <c r="C206" s="53"/>
      <c r="D206" s="53"/>
      <c r="E206" s="53"/>
      <c r="F206" s="53"/>
      <c r="G206" s="53"/>
      <c r="H206" s="53"/>
      <c r="I206" s="53"/>
      <c r="J206" s="53"/>
      <c r="K206" s="54">
        <f>COUNTA(C206:G206)</f>
        <v>0</v>
      </c>
      <c r="L206" s="28"/>
    </row>
    <row r="207" spans="1:12" s="27" customFormat="1" ht="15.75" hidden="1" x14ac:dyDescent="0.25">
      <c r="A207" s="57" t="s">
        <v>178</v>
      </c>
      <c r="B207" s="52">
        <v>166</v>
      </c>
      <c r="C207" s="53"/>
      <c r="D207" s="53"/>
      <c r="E207" s="53"/>
      <c r="F207" s="53"/>
      <c r="G207" s="53"/>
      <c r="H207" s="53"/>
      <c r="I207" s="53"/>
      <c r="J207" s="53"/>
      <c r="K207" s="54">
        <f>COUNTA(C207:G207)</f>
        <v>0</v>
      </c>
      <c r="L207" s="28"/>
    </row>
    <row r="208" spans="1:12" s="27" customFormat="1" ht="15.75" hidden="1" x14ac:dyDescent="0.25">
      <c r="A208" s="57" t="s">
        <v>178</v>
      </c>
      <c r="B208" s="52">
        <v>167</v>
      </c>
      <c r="C208" s="53"/>
      <c r="D208" s="53"/>
      <c r="E208" s="53"/>
      <c r="F208" s="53"/>
      <c r="G208" s="53"/>
      <c r="H208" s="53"/>
      <c r="I208" s="53"/>
      <c r="J208" s="53"/>
      <c r="K208" s="54">
        <f>COUNTA(C208:G208)</f>
        <v>0</v>
      </c>
      <c r="L208" s="28"/>
    </row>
    <row r="209" spans="1:12" s="27" customFormat="1" ht="15.75" hidden="1" x14ac:dyDescent="0.25">
      <c r="A209" s="57" t="s">
        <v>178</v>
      </c>
      <c r="B209" s="52">
        <v>168</v>
      </c>
      <c r="C209" s="53"/>
      <c r="D209" s="53"/>
      <c r="E209" s="53"/>
      <c r="F209" s="53"/>
      <c r="G209" s="53"/>
      <c r="H209" s="53"/>
      <c r="I209" s="53"/>
      <c r="J209" s="53"/>
      <c r="K209" s="54">
        <f>COUNTA(C209:G209)</f>
        <v>0</v>
      </c>
      <c r="L209" s="28"/>
    </row>
    <row r="210" spans="1:12" s="27" customFormat="1" ht="15.75" hidden="1" x14ac:dyDescent="0.25">
      <c r="A210" s="57" t="s">
        <v>178</v>
      </c>
      <c r="B210" s="52">
        <v>169</v>
      </c>
      <c r="C210" s="53"/>
      <c r="D210" s="53"/>
      <c r="E210" s="53"/>
      <c r="F210" s="53"/>
      <c r="G210" s="53"/>
      <c r="H210" s="53"/>
      <c r="I210" s="53"/>
      <c r="J210" s="53"/>
      <c r="K210" s="54">
        <f>COUNTA(C210:G210)</f>
        <v>0</v>
      </c>
      <c r="L210" s="28"/>
    </row>
    <row r="211" spans="1:12" s="27" customFormat="1" ht="15.75" hidden="1" x14ac:dyDescent="0.25">
      <c r="A211" s="57" t="s">
        <v>178</v>
      </c>
      <c r="B211" s="52">
        <v>170</v>
      </c>
      <c r="C211" s="53"/>
      <c r="D211" s="53"/>
      <c r="E211" s="53"/>
      <c r="F211" s="53"/>
      <c r="G211" s="53"/>
      <c r="H211" s="53"/>
      <c r="I211" s="53"/>
      <c r="J211" s="53"/>
      <c r="K211" s="54">
        <f>COUNTA(C211:G211)</f>
        <v>0</v>
      </c>
      <c r="L211" s="28"/>
    </row>
    <row r="212" spans="1:12" s="27" customFormat="1" ht="15.75" hidden="1" x14ac:dyDescent="0.25">
      <c r="A212" s="57" t="s">
        <v>178</v>
      </c>
      <c r="B212" s="52">
        <v>171</v>
      </c>
      <c r="C212" s="53"/>
      <c r="D212" s="53"/>
      <c r="E212" s="53"/>
      <c r="F212" s="53"/>
      <c r="G212" s="53"/>
      <c r="H212" s="53"/>
      <c r="I212" s="53"/>
      <c r="J212" s="53"/>
      <c r="K212" s="54">
        <f>COUNTA(C212:G212)</f>
        <v>0</v>
      </c>
      <c r="L212" s="28"/>
    </row>
    <row r="213" spans="1:12" s="27" customFormat="1" ht="15.75" hidden="1" x14ac:dyDescent="0.25">
      <c r="A213" s="57" t="s">
        <v>178</v>
      </c>
      <c r="B213" s="52">
        <v>172</v>
      </c>
      <c r="C213" s="53"/>
      <c r="D213" s="53"/>
      <c r="E213" s="53"/>
      <c r="F213" s="53"/>
      <c r="G213" s="53"/>
      <c r="H213" s="53"/>
      <c r="I213" s="53"/>
      <c r="J213" s="53"/>
      <c r="K213" s="54">
        <f>COUNTA(C213:G213)</f>
        <v>0</v>
      </c>
      <c r="L213" s="28"/>
    </row>
    <row r="214" spans="1:12" s="27" customFormat="1" ht="15.75" hidden="1" x14ac:dyDescent="0.25">
      <c r="A214" s="57" t="s">
        <v>178</v>
      </c>
      <c r="B214" s="52">
        <v>173</v>
      </c>
      <c r="C214" s="53"/>
      <c r="D214" s="53"/>
      <c r="E214" s="53"/>
      <c r="F214" s="53"/>
      <c r="G214" s="53"/>
      <c r="H214" s="53"/>
      <c r="I214" s="53"/>
      <c r="J214" s="53"/>
      <c r="K214" s="54">
        <f>COUNTA(C214:G214)</f>
        <v>0</v>
      </c>
      <c r="L214" s="28"/>
    </row>
    <row r="215" spans="1:12" s="27" customFormat="1" ht="15.75" hidden="1" x14ac:dyDescent="0.25">
      <c r="A215" s="57" t="s">
        <v>178</v>
      </c>
      <c r="B215" s="52">
        <v>174</v>
      </c>
      <c r="C215" s="53"/>
      <c r="D215" s="53"/>
      <c r="E215" s="53"/>
      <c r="F215" s="53"/>
      <c r="G215" s="53"/>
      <c r="H215" s="53"/>
      <c r="I215" s="53"/>
      <c r="J215" s="53"/>
      <c r="K215" s="54">
        <f>COUNTA(C215:G215)</f>
        <v>0</v>
      </c>
      <c r="L215" s="28"/>
    </row>
    <row r="216" spans="1:12" s="27" customFormat="1" ht="15.75" hidden="1" x14ac:dyDescent="0.25">
      <c r="A216" s="57" t="s">
        <v>178</v>
      </c>
      <c r="B216" s="52">
        <v>175</v>
      </c>
      <c r="C216" s="53"/>
      <c r="D216" s="53"/>
      <c r="E216" s="53"/>
      <c r="F216" s="53"/>
      <c r="G216" s="53"/>
      <c r="H216" s="53"/>
      <c r="I216" s="53"/>
      <c r="J216" s="53"/>
      <c r="K216" s="54">
        <f>COUNTA(C216:G216)</f>
        <v>0</v>
      </c>
      <c r="L216" s="28"/>
    </row>
    <row r="217" spans="1:12" s="27" customFormat="1" ht="15.75" hidden="1" x14ac:dyDescent="0.25">
      <c r="A217" s="57" t="s">
        <v>178</v>
      </c>
      <c r="B217" s="52">
        <v>176</v>
      </c>
      <c r="C217" s="53"/>
      <c r="D217" s="53"/>
      <c r="E217" s="53"/>
      <c r="F217" s="53"/>
      <c r="G217" s="53"/>
      <c r="H217" s="53"/>
      <c r="I217" s="53"/>
      <c r="J217" s="53"/>
      <c r="K217" s="54">
        <f>COUNTA(C217:G217)</f>
        <v>0</v>
      </c>
      <c r="L217" s="28"/>
    </row>
    <row r="218" spans="1:12" s="27" customFormat="1" ht="15.75" hidden="1" x14ac:dyDescent="0.25">
      <c r="A218" s="57" t="s">
        <v>178</v>
      </c>
      <c r="B218" s="52">
        <v>177</v>
      </c>
      <c r="C218" s="53"/>
      <c r="D218" s="53"/>
      <c r="E218" s="53"/>
      <c r="F218" s="53"/>
      <c r="G218" s="53"/>
      <c r="H218" s="53"/>
      <c r="I218" s="53"/>
      <c r="J218" s="53"/>
      <c r="K218" s="54">
        <f>COUNTA(C218:G218)</f>
        <v>0</v>
      </c>
      <c r="L218" s="28"/>
    </row>
    <row r="219" spans="1:12" s="27" customFormat="1" ht="15.75" hidden="1" x14ac:dyDescent="0.25">
      <c r="A219" s="57" t="s">
        <v>178</v>
      </c>
      <c r="B219" s="52">
        <v>178</v>
      </c>
      <c r="C219" s="53"/>
      <c r="D219" s="53"/>
      <c r="E219" s="53"/>
      <c r="F219" s="53"/>
      <c r="G219" s="53"/>
      <c r="H219" s="53"/>
      <c r="I219" s="53"/>
      <c r="J219" s="53"/>
      <c r="K219" s="54">
        <f>COUNTA(C219:G219)</f>
        <v>0</v>
      </c>
      <c r="L219" s="28"/>
    </row>
    <row r="220" spans="1:12" s="27" customFormat="1" ht="15.75" x14ac:dyDescent="0.25">
      <c r="A220" s="57" t="s">
        <v>178</v>
      </c>
      <c r="B220" s="52">
        <v>179</v>
      </c>
      <c r="C220" s="53"/>
      <c r="D220" s="53"/>
      <c r="E220" s="53"/>
      <c r="F220" s="53"/>
      <c r="G220" s="53"/>
      <c r="H220" s="53"/>
      <c r="I220" s="53"/>
      <c r="J220" s="53"/>
      <c r="K220" s="54">
        <f>COUNTA(C220:G220)</f>
        <v>0</v>
      </c>
      <c r="L220" s="28"/>
    </row>
    <row r="221" spans="1:12" s="27" customFormat="1" ht="15.75" hidden="1" x14ac:dyDescent="0.25">
      <c r="A221" s="57" t="s">
        <v>178</v>
      </c>
      <c r="B221" s="52">
        <v>180</v>
      </c>
      <c r="C221" s="53"/>
      <c r="D221" s="53"/>
      <c r="E221" s="53"/>
      <c r="F221" s="53"/>
      <c r="G221" s="53"/>
      <c r="H221" s="53"/>
      <c r="I221" s="53"/>
      <c r="J221" s="53"/>
      <c r="K221" s="54">
        <f>COUNTA(C221:G221)</f>
        <v>0</v>
      </c>
      <c r="L221" s="28"/>
    </row>
    <row r="222" spans="1:12" s="27" customFormat="1" ht="15.75" x14ac:dyDescent="0.25">
      <c r="A222" s="57" t="s">
        <v>178</v>
      </c>
      <c r="B222" s="52">
        <v>181</v>
      </c>
      <c r="C222" s="53"/>
      <c r="D222" s="53"/>
      <c r="E222" s="53"/>
      <c r="F222" s="53"/>
      <c r="G222" s="53"/>
      <c r="H222" s="53"/>
      <c r="I222" s="53"/>
      <c r="J222" s="53"/>
      <c r="K222" s="54">
        <f>COUNTA(C222:G222)</f>
        <v>0</v>
      </c>
      <c r="L222" s="28"/>
    </row>
    <row r="223" spans="1:12" s="27" customFormat="1" ht="15.75" x14ac:dyDescent="0.25">
      <c r="A223" s="57" t="s">
        <v>178</v>
      </c>
      <c r="B223" s="52">
        <v>182</v>
      </c>
      <c r="C223" s="53"/>
      <c r="D223" s="53"/>
      <c r="E223" s="53"/>
      <c r="F223" s="53"/>
      <c r="G223" s="53"/>
      <c r="H223" s="53"/>
      <c r="I223" s="53"/>
      <c r="J223" s="53"/>
      <c r="K223" s="54">
        <f>COUNTA(C223:G223)</f>
        <v>0</v>
      </c>
      <c r="L223" s="28"/>
    </row>
    <row r="224" spans="1:12" s="27" customFormat="1" ht="15.75" x14ac:dyDescent="0.25">
      <c r="A224" s="57" t="s">
        <v>178</v>
      </c>
      <c r="B224" s="52">
        <v>183</v>
      </c>
      <c r="C224" s="53"/>
      <c r="D224" s="53"/>
      <c r="E224" s="53"/>
      <c r="F224" s="53"/>
      <c r="G224" s="53"/>
      <c r="H224" s="53"/>
      <c r="I224" s="53"/>
      <c r="J224" s="53"/>
      <c r="K224" s="54">
        <f>COUNTA(C224:G224)</f>
        <v>0</v>
      </c>
      <c r="L224" s="28"/>
    </row>
    <row r="225" spans="1:12" s="27" customFormat="1" ht="15.75" x14ac:dyDescent="0.25">
      <c r="A225" s="57" t="s">
        <v>178</v>
      </c>
      <c r="B225" s="52">
        <v>184</v>
      </c>
      <c r="C225" s="53"/>
      <c r="D225" s="53"/>
      <c r="E225" s="53"/>
      <c r="F225" s="53"/>
      <c r="G225" s="53"/>
      <c r="H225" s="53"/>
      <c r="I225" s="53"/>
      <c r="J225" s="53"/>
      <c r="K225" s="54">
        <f>COUNTA(C225:G225)</f>
        <v>0</v>
      </c>
      <c r="L225" s="28"/>
    </row>
    <row r="226" spans="1:12" s="27" customFormat="1" ht="15.75" x14ac:dyDescent="0.25">
      <c r="A226" s="57" t="s">
        <v>178</v>
      </c>
      <c r="B226" s="52" t="s">
        <v>177</v>
      </c>
      <c r="C226" s="53" t="s">
        <v>159</v>
      </c>
      <c r="D226" s="53"/>
      <c r="E226" s="53"/>
      <c r="F226" s="53"/>
      <c r="G226" s="53"/>
      <c r="H226" s="53"/>
      <c r="I226" s="53"/>
      <c r="J226" s="53"/>
      <c r="K226" s="54">
        <f>COUNTA(C226:G226)</f>
        <v>1</v>
      </c>
      <c r="L226" s="28"/>
    </row>
    <row r="227" spans="1:12" s="27" customFormat="1" ht="23.25" hidden="1" x14ac:dyDescent="0.25">
      <c r="A227" s="55"/>
      <c r="B227" s="56"/>
      <c r="C227" s="60"/>
      <c r="D227" s="60"/>
      <c r="E227" s="56"/>
      <c r="F227" s="56"/>
      <c r="G227" s="56"/>
      <c r="H227" s="56"/>
      <c r="I227" s="56"/>
      <c r="J227" s="56"/>
      <c r="K227" s="54">
        <f>COUNTA(C227:G227)</f>
        <v>0</v>
      </c>
      <c r="L227" s="29"/>
    </row>
    <row r="228" spans="1:12" s="27" customFormat="1" ht="15.75" hidden="1" x14ac:dyDescent="0.25">
      <c r="A228" s="61" t="s">
        <v>176</v>
      </c>
      <c r="B228" s="52" t="s">
        <v>162</v>
      </c>
      <c r="C228" s="53"/>
      <c r="D228" s="53"/>
      <c r="E228" s="53"/>
      <c r="F228" s="53"/>
      <c r="G228" s="53"/>
      <c r="H228" s="53"/>
      <c r="I228" s="53"/>
      <c r="J228" s="53"/>
      <c r="K228" s="54">
        <f>COUNTA(C228:G228)</f>
        <v>0</v>
      </c>
      <c r="L228" s="28"/>
    </row>
    <row r="229" spans="1:12" s="27" customFormat="1" ht="15.75" hidden="1" x14ac:dyDescent="0.25">
      <c r="A229" s="61" t="s">
        <v>176</v>
      </c>
      <c r="B229" s="62">
        <v>1</v>
      </c>
      <c r="C229" s="53"/>
      <c r="D229" s="53"/>
      <c r="E229" s="53"/>
      <c r="F229" s="53"/>
      <c r="G229" s="53"/>
      <c r="H229" s="53"/>
      <c r="I229" s="53"/>
      <c r="J229" s="53"/>
      <c r="K229" s="54">
        <f>COUNTA(C229:G229)</f>
        <v>0</v>
      </c>
      <c r="L229" s="28"/>
    </row>
    <row r="230" spans="1:12" s="27" customFormat="1" ht="15.75" hidden="1" x14ac:dyDescent="0.25">
      <c r="A230" s="61" t="s">
        <v>176</v>
      </c>
      <c r="B230" s="62">
        <v>1.1000000000000001</v>
      </c>
      <c r="C230" s="53"/>
      <c r="D230" s="53"/>
      <c r="E230" s="53"/>
      <c r="F230" s="53"/>
      <c r="G230" s="53"/>
      <c r="H230" s="53"/>
      <c r="I230" s="53"/>
      <c r="J230" s="53"/>
      <c r="K230" s="54">
        <f>COUNTA(C230:G230)</f>
        <v>0</v>
      </c>
      <c r="L230" s="28"/>
    </row>
    <row r="231" spans="1:12" s="27" customFormat="1" ht="15.75" hidden="1" x14ac:dyDescent="0.25">
      <c r="A231" s="61" t="s">
        <v>176</v>
      </c>
      <c r="B231" s="62">
        <v>1.2</v>
      </c>
      <c r="C231" s="53"/>
      <c r="D231" s="53"/>
      <c r="E231" s="53"/>
      <c r="F231" s="53"/>
      <c r="G231" s="53"/>
      <c r="H231" s="53"/>
      <c r="I231" s="53"/>
      <c r="J231" s="53"/>
      <c r="K231" s="54">
        <f>COUNTA(C231:G231)</f>
        <v>0</v>
      </c>
      <c r="L231" s="28"/>
    </row>
    <row r="232" spans="1:12" s="27" customFormat="1" ht="15.75" hidden="1" x14ac:dyDescent="0.25">
      <c r="A232" s="61" t="s">
        <v>176</v>
      </c>
      <c r="B232" s="62">
        <v>1.3</v>
      </c>
      <c r="C232" s="53"/>
      <c r="D232" s="53"/>
      <c r="E232" s="53"/>
      <c r="F232" s="53"/>
      <c r="G232" s="53"/>
      <c r="H232" s="53"/>
      <c r="I232" s="53"/>
      <c r="J232" s="53"/>
      <c r="K232" s="54">
        <f>COUNTA(C232:G232)</f>
        <v>0</v>
      </c>
      <c r="L232" s="28" t="s">
        <v>173</v>
      </c>
    </row>
    <row r="233" spans="1:12" s="27" customFormat="1" ht="15.75" hidden="1" x14ac:dyDescent="0.25">
      <c r="A233" s="61" t="s">
        <v>176</v>
      </c>
      <c r="B233" s="62" t="s">
        <v>172</v>
      </c>
      <c r="C233" s="53"/>
      <c r="D233" s="53"/>
      <c r="E233" s="53"/>
      <c r="F233" s="53"/>
      <c r="G233" s="53"/>
      <c r="H233" s="53"/>
      <c r="I233" s="53"/>
      <c r="J233" s="53"/>
      <c r="K233" s="54">
        <f>COUNTA(C233:G233)</f>
        <v>0</v>
      </c>
      <c r="L233" s="28"/>
    </row>
    <row r="234" spans="1:12" s="27" customFormat="1" ht="15.75" hidden="1" x14ac:dyDescent="0.25">
      <c r="A234" s="61" t="s">
        <v>176</v>
      </c>
      <c r="B234" s="62">
        <v>1.4</v>
      </c>
      <c r="C234" s="53"/>
      <c r="D234" s="53"/>
      <c r="E234" s="53"/>
      <c r="F234" s="53"/>
      <c r="G234" s="53"/>
      <c r="H234" s="53"/>
      <c r="I234" s="53"/>
      <c r="J234" s="53"/>
      <c r="K234" s="54">
        <f>COUNTA(C234:G234)</f>
        <v>0</v>
      </c>
      <c r="L234" s="28"/>
    </row>
    <row r="235" spans="1:12" s="27" customFormat="1" ht="15.75" hidden="1" x14ac:dyDescent="0.25">
      <c r="A235" s="61" t="s">
        <v>176</v>
      </c>
      <c r="B235" s="62">
        <v>1.5</v>
      </c>
      <c r="C235" s="53"/>
      <c r="D235" s="53"/>
      <c r="E235" s="53"/>
      <c r="F235" s="53"/>
      <c r="G235" s="53"/>
      <c r="H235" s="53"/>
      <c r="I235" s="53"/>
      <c r="J235" s="53"/>
      <c r="K235" s="54">
        <f>COUNTA(C235:G235)</f>
        <v>0</v>
      </c>
      <c r="L235" s="28"/>
    </row>
    <row r="236" spans="1:12" s="27" customFormat="1" ht="15.75" hidden="1" x14ac:dyDescent="0.25">
      <c r="A236" s="61" t="s">
        <v>176</v>
      </c>
      <c r="B236" s="62">
        <v>1.6</v>
      </c>
      <c r="C236" s="53"/>
      <c r="D236" s="53"/>
      <c r="E236" s="53"/>
      <c r="F236" s="53"/>
      <c r="G236" s="53"/>
      <c r="H236" s="53"/>
      <c r="I236" s="53"/>
      <c r="J236" s="53"/>
      <c r="K236" s="54">
        <f>COUNTA(C236:G236)</f>
        <v>0</v>
      </c>
      <c r="L236" s="28"/>
    </row>
    <row r="237" spans="1:12" s="27" customFormat="1" ht="15.75" hidden="1" x14ac:dyDescent="0.25">
      <c r="A237" s="61" t="s">
        <v>176</v>
      </c>
      <c r="B237" s="62">
        <v>1.7</v>
      </c>
      <c r="C237" s="53"/>
      <c r="D237" s="53"/>
      <c r="E237" s="53"/>
      <c r="F237" s="53"/>
      <c r="G237" s="53"/>
      <c r="H237" s="53"/>
      <c r="I237" s="53"/>
      <c r="J237" s="53"/>
      <c r="K237" s="54">
        <f>COUNTA(C237:G237)</f>
        <v>0</v>
      </c>
      <c r="L237" s="28"/>
    </row>
    <row r="238" spans="1:12" s="27" customFormat="1" ht="15.75" hidden="1" x14ac:dyDescent="0.25">
      <c r="A238" s="61" t="s">
        <v>176</v>
      </c>
      <c r="B238" s="62">
        <v>1.8</v>
      </c>
      <c r="C238" s="53"/>
      <c r="D238" s="53"/>
      <c r="E238" s="53"/>
      <c r="F238" s="53"/>
      <c r="G238" s="53"/>
      <c r="H238" s="53"/>
      <c r="I238" s="53"/>
      <c r="J238" s="53"/>
      <c r="K238" s="54">
        <f>COUNTA(C238:G238)</f>
        <v>0</v>
      </c>
      <c r="L238" s="28"/>
    </row>
    <row r="239" spans="1:12" s="27" customFormat="1" ht="15.75" hidden="1" x14ac:dyDescent="0.25">
      <c r="A239" s="61" t="s">
        <v>176</v>
      </c>
      <c r="B239" s="62">
        <v>1.9</v>
      </c>
      <c r="C239" s="53"/>
      <c r="D239" s="53"/>
      <c r="E239" s="53"/>
      <c r="F239" s="53"/>
      <c r="G239" s="53"/>
      <c r="H239" s="53"/>
      <c r="I239" s="53"/>
      <c r="J239" s="53"/>
      <c r="K239" s="54">
        <f>COUNTA(C239:G239)</f>
        <v>0</v>
      </c>
      <c r="L239" s="28"/>
    </row>
    <row r="240" spans="1:12" s="27" customFormat="1" ht="15.75" hidden="1" x14ac:dyDescent="0.25">
      <c r="A240" s="61" t="s">
        <v>176</v>
      </c>
      <c r="B240" s="62">
        <v>2</v>
      </c>
      <c r="C240" s="53"/>
      <c r="D240" s="53"/>
      <c r="E240" s="53"/>
      <c r="F240" s="53"/>
      <c r="G240" s="53"/>
      <c r="H240" s="53"/>
      <c r="I240" s="53"/>
      <c r="J240" s="53"/>
      <c r="K240" s="54">
        <f>COUNTA(C240:G240)</f>
        <v>0</v>
      </c>
      <c r="L240" s="28"/>
    </row>
    <row r="241" spans="1:12" s="27" customFormat="1" ht="15.75" hidden="1" x14ac:dyDescent="0.25">
      <c r="A241" s="61" t="s">
        <v>176</v>
      </c>
      <c r="B241" s="62">
        <v>2.1</v>
      </c>
      <c r="C241" s="53"/>
      <c r="D241" s="53"/>
      <c r="E241" s="53"/>
      <c r="F241" s="53"/>
      <c r="G241" s="53"/>
      <c r="H241" s="53"/>
      <c r="I241" s="53"/>
      <c r="J241" s="53"/>
      <c r="K241" s="54">
        <f>COUNTA(C241:G241)</f>
        <v>0</v>
      </c>
      <c r="L241" s="28"/>
    </row>
    <row r="242" spans="1:12" s="27" customFormat="1" ht="15.75" hidden="1" x14ac:dyDescent="0.25">
      <c r="A242" s="61" t="s">
        <v>176</v>
      </c>
      <c r="B242" s="62">
        <v>2.2000000000000002</v>
      </c>
      <c r="C242" s="53"/>
      <c r="D242" s="53"/>
      <c r="E242" s="53"/>
      <c r="F242" s="53"/>
      <c r="G242" s="53"/>
      <c r="H242" s="53"/>
      <c r="I242" s="53"/>
      <c r="J242" s="53"/>
      <c r="K242" s="54">
        <f>COUNTA(C242:G242)</f>
        <v>0</v>
      </c>
      <c r="L242" s="28"/>
    </row>
    <row r="243" spans="1:12" s="27" customFormat="1" ht="15.75" hidden="1" x14ac:dyDescent="0.25">
      <c r="A243" s="61" t="s">
        <v>176</v>
      </c>
      <c r="B243" s="62">
        <v>2.2999999999999998</v>
      </c>
      <c r="C243" s="53"/>
      <c r="D243" s="53"/>
      <c r="E243" s="53"/>
      <c r="F243" s="53"/>
      <c r="G243" s="53"/>
      <c r="H243" s="53"/>
      <c r="I243" s="53"/>
      <c r="J243" s="53"/>
      <c r="K243" s="54">
        <f>COUNTA(C243:G243)</f>
        <v>0</v>
      </c>
      <c r="L243" s="28"/>
    </row>
    <row r="244" spans="1:12" s="27" customFormat="1" ht="15.75" hidden="1" x14ac:dyDescent="0.25">
      <c r="A244" s="61" t="s">
        <v>176</v>
      </c>
      <c r="B244" s="62">
        <v>2.4</v>
      </c>
      <c r="C244" s="53"/>
      <c r="D244" s="53"/>
      <c r="E244" s="53"/>
      <c r="F244" s="53"/>
      <c r="G244" s="53"/>
      <c r="H244" s="53"/>
      <c r="I244" s="53"/>
      <c r="J244" s="53"/>
      <c r="K244" s="54">
        <f>COUNTA(C244:G244)</f>
        <v>0</v>
      </c>
      <c r="L244" s="28"/>
    </row>
    <row r="245" spans="1:12" s="27" customFormat="1" ht="15.75" hidden="1" x14ac:dyDescent="0.25">
      <c r="A245" s="61" t="s">
        <v>176</v>
      </c>
      <c r="B245" s="62">
        <v>2.5</v>
      </c>
      <c r="C245" s="53"/>
      <c r="D245" s="53"/>
      <c r="E245" s="53"/>
      <c r="F245" s="53"/>
      <c r="G245" s="53"/>
      <c r="H245" s="53"/>
      <c r="I245" s="53"/>
      <c r="J245" s="53"/>
      <c r="K245" s="54">
        <f>COUNTA(C245:G245)</f>
        <v>0</v>
      </c>
      <c r="L245" s="28"/>
    </row>
    <row r="246" spans="1:12" s="27" customFormat="1" ht="15.75" hidden="1" x14ac:dyDescent="0.25">
      <c r="A246" s="61" t="s">
        <v>176</v>
      </c>
      <c r="B246" s="62">
        <v>2.6</v>
      </c>
      <c r="C246" s="53"/>
      <c r="D246" s="53"/>
      <c r="E246" s="53"/>
      <c r="F246" s="53"/>
      <c r="G246" s="53"/>
      <c r="H246" s="53"/>
      <c r="I246" s="53"/>
      <c r="J246" s="53"/>
      <c r="K246" s="54">
        <f>COUNTA(C246:G246)</f>
        <v>0</v>
      </c>
      <c r="L246" s="28"/>
    </row>
    <row r="247" spans="1:12" s="27" customFormat="1" ht="15.75" hidden="1" x14ac:dyDescent="0.25">
      <c r="A247" s="61" t="s">
        <v>176</v>
      </c>
      <c r="B247" s="62">
        <v>2.7</v>
      </c>
      <c r="C247" s="53"/>
      <c r="D247" s="53"/>
      <c r="E247" s="53"/>
      <c r="F247" s="53"/>
      <c r="G247" s="53"/>
      <c r="H247" s="53"/>
      <c r="I247" s="53"/>
      <c r="J247" s="53"/>
      <c r="K247" s="54">
        <f>COUNTA(C247:G247)</f>
        <v>0</v>
      </c>
      <c r="L247" s="28"/>
    </row>
    <row r="248" spans="1:12" s="27" customFormat="1" ht="15.75" hidden="1" x14ac:dyDescent="0.25">
      <c r="A248" s="61" t="s">
        <v>176</v>
      </c>
      <c r="B248" s="62">
        <v>2.8</v>
      </c>
      <c r="C248" s="53"/>
      <c r="D248" s="53"/>
      <c r="E248" s="53"/>
      <c r="F248" s="53"/>
      <c r="G248" s="53"/>
      <c r="H248" s="53"/>
      <c r="I248" s="53"/>
      <c r="J248" s="53"/>
      <c r="K248" s="54">
        <f>COUNTA(C248:G248)</f>
        <v>0</v>
      </c>
      <c r="L248" s="28"/>
    </row>
    <row r="249" spans="1:12" s="27" customFormat="1" ht="15.75" hidden="1" x14ac:dyDescent="0.25">
      <c r="A249" s="61" t="s">
        <v>176</v>
      </c>
      <c r="B249" s="62">
        <v>2.9</v>
      </c>
      <c r="C249" s="53"/>
      <c r="D249" s="53"/>
      <c r="E249" s="53"/>
      <c r="F249" s="53"/>
      <c r="G249" s="53"/>
      <c r="H249" s="53"/>
      <c r="I249" s="53"/>
      <c r="J249" s="53"/>
      <c r="K249" s="54">
        <f>COUNTA(C249:G249)</f>
        <v>0</v>
      </c>
      <c r="L249" s="28"/>
    </row>
    <row r="250" spans="1:12" s="27" customFormat="1" ht="15.75" hidden="1" x14ac:dyDescent="0.25">
      <c r="A250" s="61" t="s">
        <v>176</v>
      </c>
      <c r="B250" s="63">
        <v>2.1</v>
      </c>
      <c r="C250" s="53"/>
      <c r="D250" s="53"/>
      <c r="E250" s="53"/>
      <c r="F250" s="53"/>
      <c r="G250" s="53"/>
      <c r="H250" s="53"/>
      <c r="I250" s="53"/>
      <c r="J250" s="53"/>
      <c r="K250" s="54">
        <f>COUNTA(C250:G250)</f>
        <v>0</v>
      </c>
      <c r="L250" s="28"/>
    </row>
    <row r="251" spans="1:12" s="27" customFormat="1" ht="15.75" hidden="1" x14ac:dyDescent="0.25">
      <c r="A251" s="61" t="s">
        <v>176</v>
      </c>
      <c r="B251" s="62">
        <v>2.11</v>
      </c>
      <c r="C251" s="53"/>
      <c r="D251" s="53"/>
      <c r="E251" s="53"/>
      <c r="F251" s="53"/>
      <c r="G251" s="53"/>
      <c r="H251" s="53"/>
      <c r="I251" s="53"/>
      <c r="J251" s="53"/>
      <c r="K251" s="54">
        <f>COUNTA(C251:G251)</f>
        <v>0</v>
      </c>
      <c r="L251" s="28"/>
    </row>
    <row r="252" spans="1:12" s="27" customFormat="1" ht="15.75" hidden="1" x14ac:dyDescent="0.25">
      <c r="A252" s="61" t="s">
        <v>176</v>
      </c>
      <c r="B252" s="62">
        <v>2.12</v>
      </c>
      <c r="C252" s="53"/>
      <c r="D252" s="53"/>
      <c r="E252" s="53"/>
      <c r="F252" s="53"/>
      <c r="G252" s="53"/>
      <c r="H252" s="53"/>
      <c r="I252" s="53"/>
      <c r="J252" s="53"/>
      <c r="K252" s="54">
        <f>COUNTA(C252:G252)</f>
        <v>0</v>
      </c>
      <c r="L252" s="28"/>
    </row>
    <row r="253" spans="1:12" s="27" customFormat="1" ht="15.75" hidden="1" x14ac:dyDescent="0.25">
      <c r="A253" s="61" t="s">
        <v>176</v>
      </c>
      <c r="B253" s="62">
        <v>2.13</v>
      </c>
      <c r="C253" s="53"/>
      <c r="D253" s="53"/>
      <c r="E253" s="53"/>
      <c r="F253" s="53"/>
      <c r="G253" s="53"/>
      <c r="H253" s="53"/>
      <c r="I253" s="53"/>
      <c r="J253" s="53"/>
      <c r="K253" s="54">
        <f>COUNTA(C253:G253)</f>
        <v>0</v>
      </c>
      <c r="L253" s="28"/>
    </row>
    <row r="254" spans="1:12" s="27" customFormat="1" ht="15.75" hidden="1" x14ac:dyDescent="0.25">
      <c r="A254" s="61" t="s">
        <v>176</v>
      </c>
      <c r="B254" s="62">
        <v>2.14</v>
      </c>
      <c r="C254" s="53"/>
      <c r="D254" s="53"/>
      <c r="E254" s="53"/>
      <c r="F254" s="53"/>
      <c r="G254" s="53"/>
      <c r="H254" s="53"/>
      <c r="I254" s="53"/>
      <c r="J254" s="53"/>
      <c r="K254" s="54">
        <f>COUNTA(C254:G254)</f>
        <v>0</v>
      </c>
      <c r="L254" s="28"/>
    </row>
    <row r="255" spans="1:12" s="27" customFormat="1" ht="15.75" hidden="1" x14ac:dyDescent="0.25">
      <c r="A255" s="61" t="s">
        <v>176</v>
      </c>
      <c r="B255" s="62">
        <v>2.15</v>
      </c>
      <c r="C255" s="53"/>
      <c r="D255" s="53"/>
      <c r="E255" s="53"/>
      <c r="F255" s="53"/>
      <c r="G255" s="53"/>
      <c r="H255" s="53"/>
      <c r="I255" s="53"/>
      <c r="J255" s="53"/>
      <c r="K255" s="54">
        <f>COUNTA(C255:G255)</f>
        <v>0</v>
      </c>
      <c r="L255" s="28"/>
    </row>
    <row r="256" spans="1:12" s="27" customFormat="1" ht="15.75" hidden="1" x14ac:dyDescent="0.25">
      <c r="A256" s="61" t="s">
        <v>176</v>
      </c>
      <c r="B256" s="62">
        <v>2.16</v>
      </c>
      <c r="C256" s="53"/>
      <c r="D256" s="53"/>
      <c r="E256" s="53"/>
      <c r="F256" s="53"/>
      <c r="G256" s="53"/>
      <c r="H256" s="53"/>
      <c r="I256" s="53"/>
      <c r="J256" s="53"/>
      <c r="K256" s="54">
        <f>COUNTA(C256:G256)</f>
        <v>0</v>
      </c>
      <c r="L256" s="28"/>
    </row>
    <row r="257" spans="1:12" s="27" customFormat="1" ht="15.75" hidden="1" x14ac:dyDescent="0.25">
      <c r="A257" s="61" t="s">
        <v>176</v>
      </c>
      <c r="B257" s="62">
        <v>2.17</v>
      </c>
      <c r="C257" s="53"/>
      <c r="D257" s="53"/>
      <c r="E257" s="53"/>
      <c r="F257" s="53"/>
      <c r="G257" s="53"/>
      <c r="H257" s="53"/>
      <c r="I257" s="53"/>
      <c r="J257" s="53"/>
      <c r="K257" s="54">
        <f>COUNTA(C257:G257)</f>
        <v>0</v>
      </c>
      <c r="L257" s="28"/>
    </row>
    <row r="258" spans="1:12" s="27" customFormat="1" ht="15.75" hidden="1" x14ac:dyDescent="0.25">
      <c r="A258" s="61" t="s">
        <v>176</v>
      </c>
      <c r="B258" s="62">
        <v>2.1800000000000002</v>
      </c>
      <c r="C258" s="53"/>
      <c r="D258" s="53"/>
      <c r="E258" s="53"/>
      <c r="F258" s="53"/>
      <c r="G258" s="53"/>
      <c r="H258" s="53"/>
      <c r="I258" s="53"/>
      <c r="J258" s="53"/>
      <c r="K258" s="54">
        <f>COUNTA(C258:G258)</f>
        <v>0</v>
      </c>
      <c r="L258" s="28"/>
    </row>
    <row r="259" spans="1:12" s="27" customFormat="1" ht="15.75" hidden="1" x14ac:dyDescent="0.25">
      <c r="A259" s="61" t="s">
        <v>176</v>
      </c>
      <c r="B259" s="62">
        <v>2.19</v>
      </c>
      <c r="C259" s="53"/>
      <c r="D259" s="53"/>
      <c r="E259" s="53"/>
      <c r="F259" s="53"/>
      <c r="G259" s="53"/>
      <c r="H259" s="53"/>
      <c r="I259" s="53"/>
      <c r="J259" s="53"/>
      <c r="K259" s="54">
        <f>COUNTA(C259:G259)</f>
        <v>0</v>
      </c>
      <c r="L259" s="28"/>
    </row>
    <row r="260" spans="1:12" s="27" customFormat="1" ht="15.75" hidden="1" x14ac:dyDescent="0.25">
      <c r="A260" s="61" t="s">
        <v>176</v>
      </c>
      <c r="B260" s="62">
        <v>3</v>
      </c>
      <c r="C260" s="53"/>
      <c r="D260" s="53"/>
      <c r="E260" s="53"/>
      <c r="F260" s="53"/>
      <c r="G260" s="53"/>
      <c r="H260" s="53"/>
      <c r="I260" s="53"/>
      <c r="J260" s="53"/>
      <c r="K260" s="54">
        <f>COUNTA(C260:G260)</f>
        <v>0</v>
      </c>
      <c r="L260" s="28"/>
    </row>
    <row r="261" spans="1:12" s="27" customFormat="1" ht="15.75" hidden="1" x14ac:dyDescent="0.25">
      <c r="A261" s="61" t="s">
        <v>176</v>
      </c>
      <c r="B261" s="62">
        <v>3.1</v>
      </c>
      <c r="C261" s="53"/>
      <c r="D261" s="53"/>
      <c r="E261" s="53"/>
      <c r="F261" s="53"/>
      <c r="G261" s="53"/>
      <c r="H261" s="53"/>
      <c r="I261" s="53"/>
      <c r="J261" s="53"/>
      <c r="K261" s="54">
        <f>COUNTA(C261:G261)</f>
        <v>0</v>
      </c>
      <c r="L261" s="28"/>
    </row>
    <row r="262" spans="1:12" s="27" customFormat="1" ht="15.75" hidden="1" x14ac:dyDescent="0.25">
      <c r="A262" s="61" t="s">
        <v>176</v>
      </c>
      <c r="B262" s="62">
        <v>3.2</v>
      </c>
      <c r="C262" s="53"/>
      <c r="D262" s="53"/>
      <c r="E262" s="53"/>
      <c r="F262" s="53"/>
      <c r="G262" s="53"/>
      <c r="H262" s="53"/>
      <c r="I262" s="53"/>
      <c r="J262" s="53"/>
      <c r="K262" s="54">
        <f>COUNTA(C262:G262)</f>
        <v>0</v>
      </c>
      <c r="L262" s="28"/>
    </row>
    <row r="263" spans="1:12" s="27" customFormat="1" ht="15.75" hidden="1" x14ac:dyDescent="0.25">
      <c r="A263" s="61" t="s">
        <v>176</v>
      </c>
      <c r="B263" s="62">
        <v>3.3</v>
      </c>
      <c r="C263" s="53"/>
      <c r="D263" s="53"/>
      <c r="E263" s="53"/>
      <c r="F263" s="53"/>
      <c r="G263" s="53"/>
      <c r="H263" s="53"/>
      <c r="I263" s="53"/>
      <c r="J263" s="53"/>
      <c r="K263" s="54">
        <f>COUNTA(C263:G263)</f>
        <v>0</v>
      </c>
      <c r="L263" s="28"/>
    </row>
    <row r="264" spans="1:12" s="27" customFormat="1" ht="15.75" hidden="1" x14ac:dyDescent="0.25">
      <c r="A264" s="61" t="s">
        <v>176</v>
      </c>
      <c r="B264" s="62">
        <v>3.4</v>
      </c>
      <c r="C264" s="53"/>
      <c r="D264" s="53"/>
      <c r="E264" s="53"/>
      <c r="F264" s="53"/>
      <c r="G264" s="53"/>
      <c r="H264" s="53"/>
      <c r="I264" s="53"/>
      <c r="J264" s="53"/>
      <c r="K264" s="54">
        <f>COUNTA(C264:G264)</f>
        <v>0</v>
      </c>
      <c r="L264" s="28"/>
    </row>
    <row r="265" spans="1:12" s="27" customFormat="1" ht="15.75" hidden="1" x14ac:dyDescent="0.25">
      <c r="A265" s="61" t="s">
        <v>176</v>
      </c>
      <c r="B265" s="62">
        <v>3.5</v>
      </c>
      <c r="C265" s="53"/>
      <c r="D265" s="53"/>
      <c r="E265" s="53"/>
      <c r="F265" s="53"/>
      <c r="G265" s="53"/>
      <c r="H265" s="53"/>
      <c r="I265" s="53"/>
      <c r="J265" s="53"/>
      <c r="K265" s="54">
        <f>COUNTA(C265:G265)</f>
        <v>0</v>
      </c>
      <c r="L265" s="28"/>
    </row>
    <row r="266" spans="1:12" s="27" customFormat="1" ht="15.75" hidden="1" x14ac:dyDescent="0.25">
      <c r="A266" s="61" t="s">
        <v>176</v>
      </c>
      <c r="B266" s="62">
        <v>3.6</v>
      </c>
      <c r="C266" s="53"/>
      <c r="D266" s="53"/>
      <c r="E266" s="53"/>
      <c r="F266" s="53"/>
      <c r="G266" s="53"/>
      <c r="H266" s="53"/>
      <c r="I266" s="53"/>
      <c r="J266" s="53"/>
      <c r="K266" s="54">
        <f>COUNTA(C266:G266)</f>
        <v>0</v>
      </c>
      <c r="L266" s="28"/>
    </row>
    <row r="267" spans="1:12" s="27" customFormat="1" ht="15.75" hidden="1" x14ac:dyDescent="0.25">
      <c r="A267" s="61" t="s">
        <v>176</v>
      </c>
      <c r="B267" s="62">
        <v>3.7</v>
      </c>
      <c r="C267" s="53"/>
      <c r="D267" s="53"/>
      <c r="E267" s="53"/>
      <c r="F267" s="53"/>
      <c r="G267" s="53"/>
      <c r="H267" s="53"/>
      <c r="I267" s="53"/>
      <c r="J267" s="53"/>
      <c r="K267" s="54">
        <f>COUNTA(C267:G267)</f>
        <v>0</v>
      </c>
      <c r="L267" s="28"/>
    </row>
    <row r="268" spans="1:12" s="27" customFormat="1" ht="15.75" hidden="1" x14ac:dyDescent="0.25">
      <c r="A268" s="61" t="s">
        <v>176</v>
      </c>
      <c r="B268" s="62">
        <v>4</v>
      </c>
      <c r="C268" s="53"/>
      <c r="D268" s="53"/>
      <c r="E268" s="53"/>
      <c r="F268" s="53"/>
      <c r="G268" s="53"/>
      <c r="H268" s="53"/>
      <c r="I268" s="53"/>
      <c r="J268" s="53"/>
      <c r="K268" s="54">
        <f>COUNTA(C268:G268)</f>
        <v>0</v>
      </c>
      <c r="L268" s="28"/>
    </row>
    <row r="269" spans="1:12" s="27" customFormat="1" ht="15.75" hidden="1" x14ac:dyDescent="0.25">
      <c r="A269" s="61" t="s">
        <v>176</v>
      </c>
      <c r="B269" s="62">
        <v>4.0999999999999996</v>
      </c>
      <c r="C269" s="53"/>
      <c r="D269" s="53"/>
      <c r="E269" s="53"/>
      <c r="F269" s="53"/>
      <c r="G269" s="53"/>
      <c r="H269" s="53"/>
      <c r="I269" s="53"/>
      <c r="J269" s="53"/>
      <c r="K269" s="54">
        <f>COUNTA(C269:G269)</f>
        <v>0</v>
      </c>
      <c r="L269" s="28"/>
    </row>
    <row r="270" spans="1:12" s="27" customFormat="1" ht="15.75" hidden="1" x14ac:dyDescent="0.25">
      <c r="A270" s="61" t="s">
        <v>176</v>
      </c>
      <c r="B270" s="62">
        <v>5</v>
      </c>
      <c r="C270" s="53"/>
      <c r="D270" s="53"/>
      <c r="E270" s="53"/>
      <c r="F270" s="53"/>
      <c r="G270" s="53"/>
      <c r="H270" s="53"/>
      <c r="I270" s="53"/>
      <c r="J270" s="53"/>
      <c r="K270" s="54">
        <f>COUNTA(C270:G270)</f>
        <v>0</v>
      </c>
      <c r="L270" s="28"/>
    </row>
    <row r="271" spans="1:12" s="27" customFormat="1" ht="15.75" hidden="1" x14ac:dyDescent="0.25">
      <c r="A271" s="61" t="s">
        <v>176</v>
      </c>
      <c r="B271" s="62">
        <v>5.0999999999999996</v>
      </c>
      <c r="C271" s="53"/>
      <c r="D271" s="53"/>
      <c r="E271" s="53"/>
      <c r="F271" s="53"/>
      <c r="G271" s="53"/>
      <c r="H271" s="53"/>
      <c r="I271" s="53"/>
      <c r="J271" s="53"/>
      <c r="K271" s="54">
        <f>COUNTA(C271:G271)</f>
        <v>0</v>
      </c>
      <c r="L271" s="28"/>
    </row>
    <row r="272" spans="1:12" s="27" customFormat="1" ht="15.75" hidden="1" x14ac:dyDescent="0.25">
      <c r="A272" s="61" t="s">
        <v>176</v>
      </c>
      <c r="B272" s="62">
        <v>6</v>
      </c>
      <c r="C272" s="53"/>
      <c r="D272" s="53"/>
      <c r="E272" s="53"/>
      <c r="F272" s="53"/>
      <c r="G272" s="53"/>
      <c r="H272" s="53"/>
      <c r="I272" s="53"/>
      <c r="J272" s="53"/>
      <c r="K272" s="54">
        <f>COUNTA(C272:G272)</f>
        <v>0</v>
      </c>
      <c r="L272" s="28"/>
    </row>
    <row r="273" spans="1:12" s="27" customFormat="1" ht="15.75" hidden="1" x14ac:dyDescent="0.25">
      <c r="A273" s="61" t="s">
        <v>176</v>
      </c>
      <c r="B273" s="62">
        <v>6.1</v>
      </c>
      <c r="C273" s="53"/>
      <c r="D273" s="53"/>
      <c r="E273" s="53"/>
      <c r="F273" s="53"/>
      <c r="G273" s="53"/>
      <c r="H273" s="53"/>
      <c r="I273" s="53"/>
      <c r="J273" s="53"/>
      <c r="K273" s="54">
        <f>COUNTA(C273:G273)</f>
        <v>0</v>
      </c>
      <c r="L273" s="28"/>
    </row>
    <row r="274" spans="1:12" s="27" customFormat="1" ht="15.75" hidden="1" x14ac:dyDescent="0.25">
      <c r="A274" s="61" t="s">
        <v>176</v>
      </c>
      <c r="B274" s="62">
        <v>6.2</v>
      </c>
      <c r="C274" s="53"/>
      <c r="D274" s="53"/>
      <c r="E274" s="53"/>
      <c r="F274" s="53"/>
      <c r="G274" s="53"/>
      <c r="H274" s="53"/>
      <c r="I274" s="53"/>
      <c r="J274" s="53"/>
      <c r="K274" s="54">
        <f>COUNTA(C274:G274)</f>
        <v>0</v>
      </c>
      <c r="L274" s="28"/>
    </row>
    <row r="275" spans="1:12" s="27" customFormat="1" ht="15.75" hidden="1" x14ac:dyDescent="0.25">
      <c r="A275" s="61" t="s">
        <v>176</v>
      </c>
      <c r="B275" s="62">
        <v>6.3</v>
      </c>
      <c r="C275" s="53"/>
      <c r="D275" s="53"/>
      <c r="E275" s="53"/>
      <c r="F275" s="53"/>
      <c r="G275" s="53"/>
      <c r="H275" s="53"/>
      <c r="I275" s="53"/>
      <c r="J275" s="53"/>
      <c r="K275" s="54">
        <f>COUNTA(C275:G275)</f>
        <v>0</v>
      </c>
      <c r="L275" s="28"/>
    </row>
    <row r="276" spans="1:12" s="27" customFormat="1" ht="15.75" hidden="1" x14ac:dyDescent="0.25">
      <c r="A276" s="61" t="s">
        <v>176</v>
      </c>
      <c r="B276" s="62">
        <v>7</v>
      </c>
      <c r="C276" s="53"/>
      <c r="D276" s="53"/>
      <c r="E276" s="53"/>
      <c r="F276" s="53"/>
      <c r="G276" s="53"/>
      <c r="H276" s="53"/>
      <c r="I276" s="53"/>
      <c r="J276" s="53"/>
      <c r="K276" s="54">
        <f>COUNTA(C276:G276)</f>
        <v>0</v>
      </c>
      <c r="L276" s="28"/>
    </row>
    <row r="277" spans="1:12" s="27" customFormat="1" ht="15.75" hidden="1" x14ac:dyDescent="0.25">
      <c r="A277" s="61" t="s">
        <v>176</v>
      </c>
      <c r="B277" s="62">
        <v>7.1</v>
      </c>
      <c r="C277" s="53"/>
      <c r="D277" s="53"/>
      <c r="E277" s="53"/>
      <c r="F277" s="53"/>
      <c r="G277" s="53"/>
      <c r="H277" s="53"/>
      <c r="I277" s="53"/>
      <c r="J277" s="53"/>
      <c r="K277" s="54">
        <f>COUNTA(C277:G277)</f>
        <v>0</v>
      </c>
      <c r="L277" s="28"/>
    </row>
    <row r="278" spans="1:12" s="27" customFormat="1" ht="15.75" hidden="1" x14ac:dyDescent="0.25">
      <c r="A278" s="61" t="s">
        <v>176</v>
      </c>
      <c r="B278" s="62">
        <v>8</v>
      </c>
      <c r="C278" s="53"/>
      <c r="D278" s="53"/>
      <c r="E278" s="53"/>
      <c r="F278" s="53"/>
      <c r="G278" s="53"/>
      <c r="H278" s="53"/>
      <c r="I278" s="53"/>
      <c r="J278" s="53"/>
      <c r="K278" s="54">
        <f>COUNTA(C278:G278)</f>
        <v>0</v>
      </c>
      <c r="L278" s="28"/>
    </row>
    <row r="279" spans="1:12" s="27" customFormat="1" ht="15.75" hidden="1" x14ac:dyDescent="0.25">
      <c r="A279" s="61" t="s">
        <v>176</v>
      </c>
      <c r="B279" s="62">
        <v>8.1</v>
      </c>
      <c r="C279" s="53"/>
      <c r="D279" s="53"/>
      <c r="E279" s="53"/>
      <c r="F279" s="53"/>
      <c r="G279" s="53"/>
      <c r="H279" s="53"/>
      <c r="I279" s="53"/>
      <c r="J279" s="53"/>
      <c r="K279" s="54">
        <f>COUNTA(C279:G279)</f>
        <v>0</v>
      </c>
      <c r="L279" s="28"/>
    </row>
    <row r="280" spans="1:12" s="27" customFormat="1" ht="15.75" hidden="1" x14ac:dyDescent="0.25">
      <c r="A280" s="61" t="s">
        <v>176</v>
      </c>
      <c r="B280" s="62">
        <v>8.1999999999999993</v>
      </c>
      <c r="C280" s="53"/>
      <c r="D280" s="53"/>
      <c r="E280" s="53"/>
      <c r="F280" s="53"/>
      <c r="G280" s="53"/>
      <c r="H280" s="53"/>
      <c r="I280" s="53"/>
      <c r="J280" s="53"/>
      <c r="K280" s="54">
        <f>COUNTA(C280:G280)</f>
        <v>0</v>
      </c>
      <c r="L280" s="28"/>
    </row>
    <row r="281" spans="1:12" s="27" customFormat="1" ht="15.75" hidden="1" x14ac:dyDescent="0.25">
      <c r="A281" s="61" t="s">
        <v>176</v>
      </c>
      <c r="B281" s="62">
        <v>8.3000000000000007</v>
      </c>
      <c r="C281" s="53"/>
      <c r="D281" s="53"/>
      <c r="E281" s="53"/>
      <c r="F281" s="53"/>
      <c r="G281" s="53"/>
      <c r="H281" s="53"/>
      <c r="I281" s="53"/>
      <c r="J281" s="53"/>
      <c r="K281" s="54">
        <f>COUNTA(C281:G281)</f>
        <v>0</v>
      </c>
      <c r="L281" s="28"/>
    </row>
    <row r="282" spans="1:12" s="27" customFormat="1" ht="15.75" hidden="1" x14ac:dyDescent="0.25">
      <c r="A282" s="61" t="s">
        <v>176</v>
      </c>
      <c r="B282" s="62">
        <v>8.4</v>
      </c>
      <c r="C282" s="53"/>
      <c r="D282" s="53"/>
      <c r="E282" s="53"/>
      <c r="F282" s="53"/>
      <c r="G282" s="53"/>
      <c r="H282" s="53"/>
      <c r="I282" s="53"/>
      <c r="J282" s="53"/>
      <c r="K282" s="54">
        <f>COUNTA(C282:G282)</f>
        <v>0</v>
      </c>
      <c r="L282" s="28"/>
    </row>
    <row r="283" spans="1:12" s="27" customFormat="1" ht="15.75" hidden="1" x14ac:dyDescent="0.25">
      <c r="A283" s="61" t="s">
        <v>176</v>
      </c>
      <c r="B283" s="62">
        <v>9</v>
      </c>
      <c r="C283" s="53"/>
      <c r="D283" s="53"/>
      <c r="E283" s="53"/>
      <c r="F283" s="53"/>
      <c r="G283" s="53"/>
      <c r="H283" s="53"/>
      <c r="I283" s="53"/>
      <c r="J283" s="53"/>
      <c r="K283" s="54">
        <f>COUNTA(C283:G283)</f>
        <v>0</v>
      </c>
      <c r="L283" s="28"/>
    </row>
    <row r="284" spans="1:12" s="27" customFormat="1" ht="15.75" hidden="1" x14ac:dyDescent="0.25">
      <c r="A284" s="61" t="s">
        <v>176</v>
      </c>
      <c r="B284" s="62">
        <v>9.1</v>
      </c>
      <c r="C284" s="53"/>
      <c r="D284" s="53"/>
      <c r="E284" s="53"/>
      <c r="F284" s="53"/>
      <c r="G284" s="53"/>
      <c r="H284" s="53"/>
      <c r="I284" s="53"/>
      <c r="J284" s="53"/>
      <c r="K284" s="54">
        <f>COUNTA(C284:G284)</f>
        <v>0</v>
      </c>
      <c r="L284" s="28"/>
    </row>
    <row r="285" spans="1:12" s="27" customFormat="1" ht="15.75" hidden="1" x14ac:dyDescent="0.25">
      <c r="A285" s="61" t="s">
        <v>176</v>
      </c>
      <c r="B285" s="62">
        <v>9.1999999999999993</v>
      </c>
      <c r="C285" s="53"/>
      <c r="D285" s="53"/>
      <c r="E285" s="53"/>
      <c r="F285" s="53"/>
      <c r="G285" s="53"/>
      <c r="H285" s="53"/>
      <c r="I285" s="53"/>
      <c r="J285" s="53"/>
      <c r="K285" s="54">
        <f>COUNTA(C285:G285)</f>
        <v>0</v>
      </c>
      <c r="L285" s="28"/>
    </row>
    <row r="286" spans="1:12" s="27" customFormat="1" ht="15.75" hidden="1" x14ac:dyDescent="0.25">
      <c r="A286" s="61" t="s">
        <v>176</v>
      </c>
      <c r="B286" s="62">
        <v>9.3000000000000007</v>
      </c>
      <c r="C286" s="53"/>
      <c r="D286" s="53"/>
      <c r="E286" s="53"/>
      <c r="F286" s="53"/>
      <c r="G286" s="53"/>
      <c r="H286" s="53"/>
      <c r="I286" s="53"/>
      <c r="J286" s="53"/>
      <c r="K286" s="54">
        <f>COUNTA(C286:G286)</f>
        <v>0</v>
      </c>
      <c r="L286" s="28"/>
    </row>
    <row r="287" spans="1:12" s="27" customFormat="1" ht="15.75" hidden="1" x14ac:dyDescent="0.25">
      <c r="A287" s="61" t="s">
        <v>176</v>
      </c>
      <c r="B287" s="62">
        <v>10</v>
      </c>
      <c r="C287" s="53"/>
      <c r="D287" s="53"/>
      <c r="E287" s="53"/>
      <c r="F287" s="53"/>
      <c r="G287" s="53"/>
      <c r="H287" s="53"/>
      <c r="I287" s="53"/>
      <c r="J287" s="53"/>
      <c r="K287" s="54">
        <f>COUNTA(C287:G287)</f>
        <v>0</v>
      </c>
      <c r="L287" s="28"/>
    </row>
    <row r="288" spans="1:12" s="27" customFormat="1" ht="15.75" hidden="1" x14ac:dyDescent="0.25">
      <c r="A288" s="61" t="s">
        <v>176</v>
      </c>
      <c r="B288" s="62">
        <v>10.1</v>
      </c>
      <c r="C288" s="53"/>
      <c r="D288" s="53"/>
      <c r="E288" s="53"/>
      <c r="F288" s="53"/>
      <c r="G288" s="53"/>
      <c r="H288" s="53"/>
      <c r="I288" s="53"/>
      <c r="J288" s="53"/>
      <c r="K288" s="54">
        <f>COUNTA(C288:G288)</f>
        <v>0</v>
      </c>
      <c r="L288" s="28"/>
    </row>
    <row r="289" spans="1:12" s="27" customFormat="1" ht="15.75" hidden="1" x14ac:dyDescent="0.25">
      <c r="A289" s="61" t="s">
        <v>176</v>
      </c>
      <c r="B289" s="62">
        <v>10.199999999999999</v>
      </c>
      <c r="C289" s="53"/>
      <c r="D289" s="53"/>
      <c r="E289" s="53"/>
      <c r="F289" s="53"/>
      <c r="G289" s="53"/>
      <c r="H289" s="53"/>
      <c r="I289" s="53"/>
      <c r="J289" s="53"/>
      <c r="K289" s="54">
        <f>COUNTA(C289:G289)</f>
        <v>0</v>
      </c>
      <c r="L289" s="28"/>
    </row>
    <row r="290" spans="1:12" s="27" customFormat="1" ht="15.75" hidden="1" x14ac:dyDescent="0.25">
      <c r="A290" s="61" t="s">
        <v>176</v>
      </c>
      <c r="B290" s="62">
        <v>10.3</v>
      </c>
      <c r="C290" s="53"/>
      <c r="D290" s="53"/>
      <c r="E290" s="53"/>
      <c r="F290" s="53"/>
      <c r="G290" s="53"/>
      <c r="H290" s="53"/>
      <c r="I290" s="53"/>
      <c r="J290" s="53"/>
      <c r="K290" s="54">
        <f>COUNTA(C290:G290)</f>
        <v>0</v>
      </c>
      <c r="L290" s="28"/>
    </row>
    <row r="291" spans="1:12" s="27" customFormat="1" ht="15.75" hidden="1" x14ac:dyDescent="0.25">
      <c r="A291" s="61" t="s">
        <v>176</v>
      </c>
      <c r="B291" s="62">
        <v>10.4</v>
      </c>
      <c r="C291" s="53"/>
      <c r="D291" s="53"/>
      <c r="E291" s="53"/>
      <c r="F291" s="53"/>
      <c r="G291" s="53"/>
      <c r="H291" s="53"/>
      <c r="I291" s="53"/>
      <c r="J291" s="53"/>
      <c r="K291" s="54">
        <f>COUNTA(C291:G291)</f>
        <v>0</v>
      </c>
      <c r="L291" s="28"/>
    </row>
    <row r="292" spans="1:12" s="27" customFormat="1" ht="15.75" hidden="1" x14ac:dyDescent="0.25">
      <c r="A292" s="61" t="s">
        <v>176</v>
      </c>
      <c r="B292" s="62">
        <v>11</v>
      </c>
      <c r="C292" s="53"/>
      <c r="D292" s="53"/>
      <c r="E292" s="53"/>
      <c r="F292" s="53"/>
      <c r="G292" s="53"/>
      <c r="H292" s="53"/>
      <c r="I292" s="53"/>
      <c r="J292" s="53"/>
      <c r="K292" s="54">
        <f>COUNTA(C292:G292)</f>
        <v>0</v>
      </c>
      <c r="L292" s="28"/>
    </row>
    <row r="293" spans="1:12" s="27" customFormat="1" ht="15.75" hidden="1" x14ac:dyDescent="0.25">
      <c r="A293" s="61" t="s">
        <v>176</v>
      </c>
      <c r="B293" s="62">
        <v>11.1</v>
      </c>
      <c r="C293" s="53"/>
      <c r="D293" s="53"/>
      <c r="E293" s="53"/>
      <c r="F293" s="53"/>
      <c r="G293" s="53"/>
      <c r="H293" s="53"/>
      <c r="I293" s="53"/>
      <c r="J293" s="53"/>
      <c r="K293" s="54">
        <f>COUNTA(C293:G293)</f>
        <v>0</v>
      </c>
      <c r="L293" s="28"/>
    </row>
    <row r="294" spans="1:12" s="27" customFormat="1" ht="15.75" hidden="1" x14ac:dyDescent="0.25">
      <c r="A294" s="61" t="s">
        <v>176</v>
      </c>
      <c r="B294" s="62">
        <v>12</v>
      </c>
      <c r="C294" s="53"/>
      <c r="D294" s="53"/>
      <c r="E294" s="53"/>
      <c r="F294" s="53"/>
      <c r="G294" s="53"/>
      <c r="H294" s="53"/>
      <c r="I294" s="53"/>
      <c r="J294" s="53"/>
      <c r="K294" s="54">
        <f>COUNTA(C294:G294)</f>
        <v>0</v>
      </c>
      <c r="L294" s="28"/>
    </row>
    <row r="295" spans="1:12" s="27" customFormat="1" ht="15.75" hidden="1" x14ac:dyDescent="0.25">
      <c r="A295" s="61" t="s">
        <v>176</v>
      </c>
      <c r="B295" s="62">
        <v>12.1</v>
      </c>
      <c r="C295" s="53"/>
      <c r="D295" s="53"/>
      <c r="E295" s="53"/>
      <c r="F295" s="53"/>
      <c r="G295" s="53"/>
      <c r="H295" s="53"/>
      <c r="I295" s="53"/>
      <c r="J295" s="53"/>
      <c r="K295" s="54">
        <f>COUNTA(C295:G295)</f>
        <v>0</v>
      </c>
      <c r="L295" s="28"/>
    </row>
    <row r="296" spans="1:12" s="27" customFormat="1" ht="15.75" hidden="1" x14ac:dyDescent="0.25">
      <c r="A296" s="61" t="s">
        <v>176</v>
      </c>
      <c r="B296" s="62">
        <v>12.2</v>
      </c>
      <c r="C296" s="53"/>
      <c r="D296" s="53"/>
      <c r="E296" s="53"/>
      <c r="F296" s="53"/>
      <c r="G296" s="53"/>
      <c r="H296" s="53"/>
      <c r="I296" s="53"/>
      <c r="J296" s="53"/>
      <c r="K296" s="54">
        <f>COUNTA(C296:G296)</f>
        <v>0</v>
      </c>
      <c r="L296" s="28"/>
    </row>
    <row r="297" spans="1:12" s="27" customFormat="1" ht="15.75" hidden="1" x14ac:dyDescent="0.25">
      <c r="A297" s="61" t="s">
        <v>176</v>
      </c>
      <c r="B297" s="62">
        <v>12.3</v>
      </c>
      <c r="C297" s="53"/>
      <c r="D297" s="53"/>
      <c r="E297" s="53"/>
      <c r="F297" s="53"/>
      <c r="G297" s="53"/>
      <c r="H297" s="53"/>
      <c r="I297" s="53"/>
      <c r="J297" s="53"/>
      <c r="K297" s="54">
        <f>COUNTA(C297:G297)</f>
        <v>0</v>
      </c>
      <c r="L297" s="28"/>
    </row>
    <row r="298" spans="1:12" s="27" customFormat="1" ht="15.75" hidden="1" x14ac:dyDescent="0.25">
      <c r="A298" s="61" t="s">
        <v>176</v>
      </c>
      <c r="B298" s="62">
        <v>13</v>
      </c>
      <c r="C298" s="53"/>
      <c r="D298" s="53"/>
      <c r="E298" s="53"/>
      <c r="F298" s="53"/>
      <c r="G298" s="53"/>
      <c r="H298" s="53"/>
      <c r="I298" s="53"/>
      <c r="J298" s="53"/>
      <c r="K298" s="54">
        <f>COUNTA(C298:G298)</f>
        <v>0</v>
      </c>
      <c r="L298" s="28"/>
    </row>
    <row r="299" spans="1:12" s="27" customFormat="1" ht="15.75" hidden="1" x14ac:dyDescent="0.25">
      <c r="A299" s="61" t="s">
        <v>176</v>
      </c>
      <c r="B299" s="62">
        <v>13.1</v>
      </c>
      <c r="C299" s="53"/>
      <c r="D299" s="53"/>
      <c r="E299" s="53"/>
      <c r="F299" s="53"/>
      <c r="G299" s="53"/>
      <c r="H299" s="53"/>
      <c r="I299" s="53"/>
      <c r="J299" s="53"/>
      <c r="K299" s="54">
        <f>COUNTA(C299:G299)</f>
        <v>0</v>
      </c>
      <c r="L299" s="28"/>
    </row>
    <row r="300" spans="1:12" s="27" customFormat="1" ht="15.75" hidden="1" x14ac:dyDescent="0.25">
      <c r="A300" s="61" t="s">
        <v>176</v>
      </c>
      <c r="B300" s="62">
        <v>13.2</v>
      </c>
      <c r="C300" s="53"/>
      <c r="D300" s="53"/>
      <c r="E300" s="53"/>
      <c r="F300" s="53"/>
      <c r="G300" s="53"/>
      <c r="H300" s="53"/>
      <c r="I300" s="53"/>
      <c r="J300" s="53"/>
      <c r="K300" s="54">
        <f>COUNTA(C300:G300)</f>
        <v>0</v>
      </c>
      <c r="L300" s="28"/>
    </row>
    <row r="301" spans="1:12" s="27" customFormat="1" ht="15.75" hidden="1" x14ac:dyDescent="0.25">
      <c r="A301" s="61" t="s">
        <v>176</v>
      </c>
      <c r="B301" s="62">
        <v>13.3</v>
      </c>
      <c r="C301" s="53"/>
      <c r="D301" s="53"/>
      <c r="E301" s="53"/>
      <c r="F301" s="53"/>
      <c r="G301" s="53"/>
      <c r="H301" s="53"/>
      <c r="I301" s="53"/>
      <c r="J301" s="53"/>
      <c r="K301" s="54">
        <f>COUNTA(C301:G301)</f>
        <v>0</v>
      </c>
      <c r="L301" s="28"/>
    </row>
    <row r="302" spans="1:12" s="27" customFormat="1" ht="15.75" hidden="1" x14ac:dyDescent="0.25">
      <c r="A302" s="61" t="s">
        <v>176</v>
      </c>
      <c r="B302" s="62">
        <v>13.4</v>
      </c>
      <c r="C302" s="53"/>
      <c r="D302" s="53"/>
      <c r="E302" s="53"/>
      <c r="F302" s="53"/>
      <c r="G302" s="53"/>
      <c r="H302" s="53"/>
      <c r="I302" s="53"/>
      <c r="J302" s="53"/>
      <c r="K302" s="54">
        <f>COUNTA(C302:G302)</f>
        <v>0</v>
      </c>
      <c r="L302" s="28"/>
    </row>
    <row r="303" spans="1:12" s="27" customFormat="1" ht="15.75" hidden="1" x14ac:dyDescent="0.25">
      <c r="A303" s="61" t="s">
        <v>176</v>
      </c>
      <c r="B303" s="62">
        <v>14</v>
      </c>
      <c r="C303" s="53"/>
      <c r="D303" s="53"/>
      <c r="E303" s="53"/>
      <c r="F303" s="53"/>
      <c r="G303" s="53"/>
      <c r="H303" s="53"/>
      <c r="I303" s="53"/>
      <c r="J303" s="53"/>
      <c r="K303" s="54">
        <f>COUNTA(C303:G303)</f>
        <v>0</v>
      </c>
      <c r="L303" s="28"/>
    </row>
    <row r="304" spans="1:12" s="27" customFormat="1" ht="15.75" hidden="1" x14ac:dyDescent="0.25">
      <c r="A304" s="61" t="s">
        <v>176</v>
      </c>
      <c r="B304" s="62">
        <v>14.1</v>
      </c>
      <c r="C304" s="53"/>
      <c r="D304" s="53"/>
      <c r="E304" s="53"/>
      <c r="F304" s="53"/>
      <c r="G304" s="53"/>
      <c r="H304" s="53"/>
      <c r="I304" s="53"/>
      <c r="J304" s="53"/>
      <c r="K304" s="54">
        <f>COUNTA(C304:G304)</f>
        <v>0</v>
      </c>
      <c r="L304" s="28"/>
    </row>
    <row r="305" spans="1:12" s="27" customFormat="1" ht="15.75" hidden="1" x14ac:dyDescent="0.25">
      <c r="A305" s="61" t="s">
        <v>176</v>
      </c>
      <c r="B305" s="62">
        <v>14.2</v>
      </c>
      <c r="C305" s="53"/>
      <c r="D305" s="53"/>
      <c r="E305" s="53"/>
      <c r="F305" s="53"/>
      <c r="G305" s="53"/>
      <c r="H305" s="53"/>
      <c r="I305" s="53"/>
      <c r="J305" s="53"/>
      <c r="K305" s="54">
        <f>COUNTA(C305:G305)</f>
        <v>0</v>
      </c>
      <c r="L305" s="28"/>
    </row>
    <row r="306" spans="1:12" s="27" customFormat="1" ht="15.75" hidden="1" x14ac:dyDescent="0.25">
      <c r="A306" s="61" t="s">
        <v>176</v>
      </c>
      <c r="B306" s="62">
        <v>14.3</v>
      </c>
      <c r="C306" s="53"/>
      <c r="D306" s="53"/>
      <c r="E306" s="53"/>
      <c r="F306" s="53"/>
      <c r="G306" s="53"/>
      <c r="H306" s="53"/>
      <c r="I306" s="53"/>
      <c r="J306" s="53"/>
      <c r="K306" s="54">
        <f>COUNTA(C306:G306)</f>
        <v>0</v>
      </c>
      <c r="L306" s="28"/>
    </row>
    <row r="307" spans="1:12" s="27" customFormat="1" ht="15.75" hidden="1" x14ac:dyDescent="0.25">
      <c r="A307" s="61" t="s">
        <v>176</v>
      </c>
      <c r="B307" s="62">
        <v>14.4</v>
      </c>
      <c r="C307" s="53"/>
      <c r="D307" s="53"/>
      <c r="E307" s="53"/>
      <c r="F307" s="53"/>
      <c r="G307" s="53"/>
      <c r="H307" s="53"/>
      <c r="I307" s="53"/>
      <c r="J307" s="53"/>
      <c r="K307" s="54">
        <f>COUNTA(C307:G307)</f>
        <v>0</v>
      </c>
      <c r="L307" s="28"/>
    </row>
    <row r="308" spans="1:12" s="27" customFormat="1" ht="15.75" hidden="1" x14ac:dyDescent="0.25">
      <c r="A308" s="61" t="s">
        <v>176</v>
      </c>
      <c r="B308" s="62">
        <v>14.5</v>
      </c>
      <c r="C308" s="53"/>
      <c r="D308" s="53"/>
      <c r="E308" s="53"/>
      <c r="F308" s="53"/>
      <c r="G308" s="53"/>
      <c r="H308" s="53"/>
      <c r="I308" s="53"/>
      <c r="J308" s="53"/>
      <c r="K308" s="54">
        <f>COUNTA(C308:G308)</f>
        <v>0</v>
      </c>
      <c r="L308" s="28"/>
    </row>
    <row r="309" spans="1:12" s="27" customFormat="1" ht="15.75" hidden="1" x14ac:dyDescent="0.25">
      <c r="A309" s="61" t="s">
        <v>176</v>
      </c>
      <c r="B309" s="62">
        <v>15</v>
      </c>
      <c r="C309" s="53"/>
      <c r="D309" s="53"/>
      <c r="E309" s="53"/>
      <c r="F309" s="53"/>
      <c r="G309" s="53"/>
      <c r="H309" s="53"/>
      <c r="I309" s="53"/>
      <c r="J309" s="53"/>
      <c r="K309" s="54">
        <f>COUNTA(C309:G309)</f>
        <v>0</v>
      </c>
      <c r="L309" s="28"/>
    </row>
    <row r="310" spans="1:12" s="27" customFormat="1" ht="15.75" hidden="1" x14ac:dyDescent="0.25">
      <c r="A310" s="61" t="s">
        <v>176</v>
      </c>
      <c r="B310" s="62">
        <v>15.1</v>
      </c>
      <c r="C310" s="53"/>
      <c r="D310" s="53"/>
      <c r="E310" s="53"/>
      <c r="F310" s="53"/>
      <c r="G310" s="53"/>
      <c r="H310" s="53"/>
      <c r="I310" s="53"/>
      <c r="J310" s="53"/>
      <c r="K310" s="54">
        <f>COUNTA(C310:G310)</f>
        <v>0</v>
      </c>
      <c r="L310" s="28"/>
    </row>
    <row r="311" spans="1:12" s="27" customFormat="1" ht="15.75" hidden="1" x14ac:dyDescent="0.25">
      <c r="A311" s="61" t="s">
        <v>176</v>
      </c>
      <c r="B311" s="62">
        <v>15.2</v>
      </c>
      <c r="C311" s="53"/>
      <c r="D311" s="53"/>
      <c r="E311" s="53"/>
      <c r="F311" s="53"/>
      <c r="G311" s="53"/>
      <c r="H311" s="53"/>
      <c r="I311" s="53"/>
      <c r="J311" s="53"/>
      <c r="K311" s="54">
        <f>COUNTA(C311:G311)</f>
        <v>0</v>
      </c>
      <c r="L311" s="28"/>
    </row>
    <row r="312" spans="1:12" s="27" customFormat="1" ht="15.75" hidden="1" x14ac:dyDescent="0.25">
      <c r="A312" s="61" t="s">
        <v>176</v>
      </c>
      <c r="B312" s="62">
        <v>15.3</v>
      </c>
      <c r="C312" s="53"/>
      <c r="D312" s="53"/>
      <c r="E312" s="53"/>
      <c r="F312" s="53"/>
      <c r="G312" s="53"/>
      <c r="H312" s="53"/>
      <c r="I312" s="53"/>
      <c r="J312" s="53"/>
      <c r="K312" s="54">
        <f>COUNTA(C312:G312)</f>
        <v>0</v>
      </c>
      <c r="L312" s="28"/>
    </row>
    <row r="313" spans="1:12" s="27" customFormat="1" ht="15.75" hidden="1" x14ac:dyDescent="0.25">
      <c r="A313" s="61" t="s">
        <v>176</v>
      </c>
      <c r="B313" s="62">
        <v>15.4</v>
      </c>
      <c r="C313" s="53"/>
      <c r="D313" s="53"/>
      <c r="E313" s="53"/>
      <c r="F313" s="53"/>
      <c r="G313" s="53"/>
      <c r="H313" s="53"/>
      <c r="I313" s="53"/>
      <c r="J313" s="53"/>
      <c r="K313" s="54">
        <f>COUNTA(C313:G313)</f>
        <v>0</v>
      </c>
      <c r="L313" s="28"/>
    </row>
    <row r="314" spans="1:12" s="27" customFormat="1" ht="15.75" hidden="1" x14ac:dyDescent="0.25">
      <c r="A314" s="61" t="s">
        <v>176</v>
      </c>
      <c r="B314" s="62">
        <v>15.5</v>
      </c>
      <c r="C314" s="53"/>
      <c r="D314" s="53"/>
      <c r="E314" s="53"/>
      <c r="F314" s="53"/>
      <c r="G314" s="53"/>
      <c r="H314" s="53"/>
      <c r="I314" s="53"/>
      <c r="J314" s="53"/>
      <c r="K314" s="54">
        <f>COUNTA(C314:G314)</f>
        <v>0</v>
      </c>
      <c r="L314" s="28"/>
    </row>
    <row r="315" spans="1:12" s="27" customFormat="1" ht="15.75" hidden="1" x14ac:dyDescent="0.25">
      <c r="A315" s="61" t="s">
        <v>176</v>
      </c>
      <c r="B315" s="62">
        <v>15.6</v>
      </c>
      <c r="C315" s="53"/>
      <c r="D315" s="53"/>
      <c r="E315" s="53"/>
      <c r="F315" s="53"/>
      <c r="G315" s="53"/>
      <c r="H315" s="53"/>
      <c r="I315" s="53"/>
      <c r="J315" s="53"/>
      <c r="K315" s="54">
        <f>COUNTA(C315:G315)</f>
        <v>0</v>
      </c>
      <c r="L315" s="28"/>
    </row>
    <row r="316" spans="1:12" s="27" customFormat="1" ht="15.75" hidden="1" x14ac:dyDescent="0.25">
      <c r="A316" s="61" t="s">
        <v>176</v>
      </c>
      <c r="B316" s="62">
        <v>15.7</v>
      </c>
      <c r="C316" s="53"/>
      <c r="D316" s="53"/>
      <c r="E316" s="53"/>
      <c r="F316" s="53"/>
      <c r="G316" s="53"/>
      <c r="H316" s="53"/>
      <c r="I316" s="53"/>
      <c r="J316" s="53"/>
      <c r="K316" s="54">
        <f>COUNTA(C316:G316)</f>
        <v>0</v>
      </c>
      <c r="L316" s="28"/>
    </row>
    <row r="317" spans="1:12" s="27" customFormat="1" ht="15.75" hidden="1" x14ac:dyDescent="0.25">
      <c r="A317" s="61" t="s">
        <v>176</v>
      </c>
      <c r="B317" s="62">
        <v>15.8</v>
      </c>
      <c r="C317" s="53"/>
      <c r="D317" s="53"/>
      <c r="E317" s="53"/>
      <c r="F317" s="53"/>
      <c r="G317" s="53"/>
      <c r="H317" s="53"/>
      <c r="I317" s="53"/>
      <c r="J317" s="53"/>
      <c r="K317" s="54">
        <f>COUNTA(C317:G317)</f>
        <v>0</v>
      </c>
      <c r="L317" s="28"/>
    </row>
    <row r="318" spans="1:12" s="27" customFormat="1" ht="15.75" hidden="1" x14ac:dyDescent="0.25">
      <c r="A318" s="61" t="s">
        <v>176</v>
      </c>
      <c r="B318" s="62">
        <v>15.9</v>
      </c>
      <c r="C318" s="53"/>
      <c r="D318" s="53"/>
      <c r="E318" s="53"/>
      <c r="F318" s="53"/>
      <c r="G318" s="53"/>
      <c r="H318" s="53"/>
      <c r="I318" s="53"/>
      <c r="J318" s="53"/>
      <c r="K318" s="54">
        <f>COUNTA(C318:G318)</f>
        <v>0</v>
      </c>
      <c r="L318" s="28"/>
    </row>
    <row r="319" spans="1:12" s="27" customFormat="1" ht="15.75" hidden="1" x14ac:dyDescent="0.25">
      <c r="A319" s="61" t="s">
        <v>176</v>
      </c>
      <c r="B319" s="63">
        <v>15.1</v>
      </c>
      <c r="C319" s="53"/>
      <c r="D319" s="53"/>
      <c r="E319" s="53"/>
      <c r="F319" s="53"/>
      <c r="G319" s="53"/>
      <c r="H319" s="53"/>
      <c r="I319" s="53"/>
      <c r="J319" s="53"/>
      <c r="K319" s="54">
        <f>COUNTA(C319:G319)</f>
        <v>0</v>
      </c>
      <c r="L319" s="28"/>
    </row>
    <row r="320" spans="1:12" s="27" customFormat="1" ht="15.75" hidden="1" x14ac:dyDescent="0.25">
      <c r="A320" s="61" t="s">
        <v>176</v>
      </c>
      <c r="B320" s="62">
        <v>15.11</v>
      </c>
      <c r="C320" s="53"/>
      <c r="D320" s="53"/>
      <c r="E320" s="53"/>
      <c r="F320" s="53"/>
      <c r="G320" s="53"/>
      <c r="H320" s="53"/>
      <c r="I320" s="53"/>
      <c r="J320" s="53"/>
      <c r="K320" s="54">
        <f>COUNTA(C320:G320)</f>
        <v>0</v>
      </c>
      <c r="L320" s="28"/>
    </row>
    <row r="321" spans="1:12" s="27" customFormat="1" ht="15.75" hidden="1" x14ac:dyDescent="0.25">
      <c r="A321" s="61" t="s">
        <v>176</v>
      </c>
      <c r="B321" s="62">
        <v>15.12</v>
      </c>
      <c r="C321" s="53"/>
      <c r="D321" s="53"/>
      <c r="E321" s="53"/>
      <c r="F321" s="53"/>
      <c r="G321" s="53"/>
      <c r="H321" s="53"/>
      <c r="I321" s="53"/>
      <c r="J321" s="53"/>
      <c r="K321" s="54">
        <f>COUNTA(C321:G321)</f>
        <v>0</v>
      </c>
      <c r="L321" s="28"/>
    </row>
    <row r="322" spans="1:12" s="27" customFormat="1" ht="15.75" hidden="1" x14ac:dyDescent="0.25">
      <c r="A322" s="61" t="s">
        <v>176</v>
      </c>
      <c r="B322" s="62">
        <v>15.15</v>
      </c>
      <c r="C322" s="53"/>
      <c r="D322" s="53"/>
      <c r="E322" s="53"/>
      <c r="F322" s="53"/>
      <c r="G322" s="53"/>
      <c r="H322" s="53"/>
      <c r="I322" s="53"/>
      <c r="J322" s="53"/>
      <c r="K322" s="54">
        <f>COUNTA(C322:G322)</f>
        <v>0</v>
      </c>
      <c r="L322" s="28"/>
    </row>
    <row r="323" spans="1:12" s="27" customFormat="1" ht="15.75" hidden="1" x14ac:dyDescent="0.25">
      <c r="A323" s="61" t="s">
        <v>176</v>
      </c>
      <c r="B323" s="62">
        <v>16</v>
      </c>
      <c r="C323" s="53"/>
      <c r="D323" s="53"/>
      <c r="E323" s="53"/>
      <c r="F323" s="53"/>
      <c r="G323" s="53"/>
      <c r="H323" s="53"/>
      <c r="I323" s="53"/>
      <c r="J323" s="53"/>
      <c r="K323" s="54">
        <f>COUNTA(C323:G323)</f>
        <v>0</v>
      </c>
      <c r="L323" s="28"/>
    </row>
    <row r="324" spans="1:12" s="27" customFormat="1" ht="15.75" hidden="1" x14ac:dyDescent="0.25">
      <c r="A324" s="61" t="s">
        <v>176</v>
      </c>
      <c r="B324" s="62">
        <v>16.100000000000001</v>
      </c>
      <c r="C324" s="53"/>
      <c r="D324" s="53"/>
      <c r="E324" s="53"/>
      <c r="F324" s="53"/>
      <c r="G324" s="53"/>
      <c r="H324" s="53"/>
      <c r="I324" s="53"/>
      <c r="J324" s="53"/>
      <c r="K324" s="54">
        <f>COUNTA(C324:G324)</f>
        <v>0</v>
      </c>
      <c r="L324" s="28"/>
    </row>
    <row r="325" spans="1:12" s="27" customFormat="1" ht="15.75" hidden="1" x14ac:dyDescent="0.25">
      <c r="A325" s="61" t="s">
        <v>176</v>
      </c>
      <c r="B325" s="62">
        <v>16.2</v>
      </c>
      <c r="C325" s="53"/>
      <c r="D325" s="53"/>
      <c r="E325" s="53"/>
      <c r="F325" s="53"/>
      <c r="G325" s="53"/>
      <c r="H325" s="53"/>
      <c r="I325" s="53"/>
      <c r="J325" s="53"/>
      <c r="K325" s="54">
        <f>COUNTA(C325:G325)</f>
        <v>0</v>
      </c>
      <c r="L325" s="28"/>
    </row>
    <row r="326" spans="1:12" s="27" customFormat="1" ht="15.75" hidden="1" x14ac:dyDescent="0.25">
      <c r="A326" s="61" t="s">
        <v>176</v>
      </c>
      <c r="B326" s="62">
        <v>16.3</v>
      </c>
      <c r="C326" s="53"/>
      <c r="D326" s="53"/>
      <c r="E326" s="53"/>
      <c r="F326" s="53"/>
      <c r="G326" s="53"/>
      <c r="H326" s="53"/>
      <c r="I326" s="53"/>
      <c r="J326" s="53"/>
      <c r="K326" s="54">
        <f>COUNTA(C326:G326)</f>
        <v>0</v>
      </c>
      <c r="L326" s="28"/>
    </row>
    <row r="327" spans="1:12" s="27" customFormat="1" ht="15.75" hidden="1" x14ac:dyDescent="0.25">
      <c r="A327" s="61" t="s">
        <v>176</v>
      </c>
      <c r="B327" s="62">
        <v>16.399999999999999</v>
      </c>
      <c r="C327" s="53"/>
      <c r="D327" s="53"/>
      <c r="E327" s="53"/>
      <c r="F327" s="53"/>
      <c r="G327" s="53"/>
      <c r="H327" s="53"/>
      <c r="I327" s="53"/>
      <c r="J327" s="53"/>
      <c r="K327" s="54">
        <f>COUNTA(C327:G327)</f>
        <v>0</v>
      </c>
      <c r="L327" s="28"/>
    </row>
    <row r="328" spans="1:12" s="27" customFormat="1" ht="15.75" hidden="1" x14ac:dyDescent="0.25">
      <c r="A328" s="61" t="s">
        <v>176</v>
      </c>
      <c r="B328" s="62">
        <v>16.5</v>
      </c>
      <c r="C328" s="53"/>
      <c r="D328" s="53"/>
      <c r="E328" s="53"/>
      <c r="F328" s="53"/>
      <c r="G328" s="53"/>
      <c r="H328" s="53"/>
      <c r="I328" s="53"/>
      <c r="J328" s="53"/>
      <c r="K328" s="54">
        <f>COUNTA(C328:G328)</f>
        <v>0</v>
      </c>
      <c r="L328" s="28"/>
    </row>
    <row r="329" spans="1:12" s="27" customFormat="1" ht="15.75" hidden="1" x14ac:dyDescent="0.25">
      <c r="A329" s="61" t="s">
        <v>176</v>
      </c>
      <c r="B329" s="62">
        <v>16.600000000000001</v>
      </c>
      <c r="C329" s="53"/>
      <c r="D329" s="53"/>
      <c r="E329" s="53"/>
      <c r="F329" s="53"/>
      <c r="G329" s="53"/>
      <c r="H329" s="53"/>
      <c r="I329" s="53"/>
      <c r="J329" s="53"/>
      <c r="K329" s="54">
        <f>COUNTA(C329:G329)</f>
        <v>0</v>
      </c>
      <c r="L329" s="28"/>
    </row>
    <row r="330" spans="1:12" s="27" customFormat="1" ht="15.75" hidden="1" x14ac:dyDescent="0.25">
      <c r="A330" s="61" t="s">
        <v>176</v>
      </c>
      <c r="B330" s="62">
        <v>16.7</v>
      </c>
      <c r="C330" s="53"/>
      <c r="D330" s="53"/>
      <c r="E330" s="53"/>
      <c r="F330" s="53"/>
      <c r="G330" s="53"/>
      <c r="H330" s="53"/>
      <c r="I330" s="53"/>
      <c r="J330" s="53"/>
      <c r="K330" s="54">
        <f>COUNTA(C330:G330)</f>
        <v>0</v>
      </c>
      <c r="L330" s="28"/>
    </row>
    <row r="331" spans="1:12" s="27" customFormat="1" ht="15.75" hidden="1" x14ac:dyDescent="0.25">
      <c r="A331" s="61" t="s">
        <v>176</v>
      </c>
      <c r="B331" s="62">
        <v>16.8</v>
      </c>
      <c r="C331" s="53"/>
      <c r="D331" s="53"/>
      <c r="E331" s="53"/>
      <c r="F331" s="53"/>
      <c r="G331" s="53"/>
      <c r="H331" s="53"/>
      <c r="I331" s="53"/>
      <c r="J331" s="53"/>
      <c r="K331" s="54">
        <f>COUNTA(C331:G331)</f>
        <v>0</v>
      </c>
      <c r="L331" s="28"/>
    </row>
    <row r="332" spans="1:12" s="27" customFormat="1" ht="15.75" hidden="1" x14ac:dyDescent="0.25">
      <c r="A332" s="61" t="s">
        <v>176</v>
      </c>
      <c r="B332" s="62">
        <v>16.899999999999999</v>
      </c>
      <c r="C332" s="53"/>
      <c r="D332" s="53"/>
      <c r="E332" s="53"/>
      <c r="F332" s="53"/>
      <c r="G332" s="53"/>
      <c r="H332" s="53"/>
      <c r="I332" s="53"/>
      <c r="J332" s="53"/>
      <c r="K332" s="54">
        <f>COUNTA(C332:G332)</f>
        <v>0</v>
      </c>
      <c r="L332" s="28"/>
    </row>
    <row r="333" spans="1:12" s="27" customFormat="1" ht="15.75" hidden="1" x14ac:dyDescent="0.25">
      <c r="A333" s="61" t="s">
        <v>176</v>
      </c>
      <c r="B333" s="63">
        <v>16.100000000000001</v>
      </c>
      <c r="C333" s="53"/>
      <c r="D333" s="53"/>
      <c r="E333" s="53"/>
      <c r="F333" s="53"/>
      <c r="G333" s="53"/>
      <c r="H333" s="53"/>
      <c r="I333" s="53"/>
      <c r="J333" s="53"/>
      <c r="K333" s="54">
        <f>COUNTA(C333:G333)</f>
        <v>0</v>
      </c>
      <c r="L333" s="28"/>
    </row>
    <row r="334" spans="1:12" s="27" customFormat="1" ht="15.75" hidden="1" x14ac:dyDescent="0.25">
      <c r="A334" s="61" t="s">
        <v>176</v>
      </c>
      <c r="B334" s="62">
        <v>17</v>
      </c>
      <c r="C334" s="53"/>
      <c r="D334" s="53"/>
      <c r="E334" s="53"/>
      <c r="F334" s="53"/>
      <c r="G334" s="53"/>
      <c r="H334" s="53"/>
      <c r="I334" s="53"/>
      <c r="J334" s="53"/>
      <c r="K334" s="54">
        <f>COUNTA(C334:G334)</f>
        <v>0</v>
      </c>
      <c r="L334" s="28"/>
    </row>
    <row r="335" spans="1:12" s="27" customFormat="1" ht="15.75" hidden="1" x14ac:dyDescent="0.25">
      <c r="A335" s="61" t="s">
        <v>176</v>
      </c>
      <c r="B335" s="62">
        <v>17.100000000000001</v>
      </c>
      <c r="C335" s="53"/>
      <c r="D335" s="53"/>
      <c r="E335" s="53"/>
      <c r="F335" s="53"/>
      <c r="G335" s="53"/>
      <c r="H335" s="53"/>
      <c r="I335" s="53"/>
      <c r="J335" s="53"/>
      <c r="K335" s="54">
        <f>COUNTA(C335:G335)</f>
        <v>0</v>
      </c>
      <c r="L335" s="28"/>
    </row>
    <row r="336" spans="1:12" s="27" customFormat="1" ht="15.75" hidden="1" x14ac:dyDescent="0.25">
      <c r="A336" s="61" t="s">
        <v>176</v>
      </c>
      <c r="B336" s="62">
        <v>17.2</v>
      </c>
      <c r="C336" s="53"/>
      <c r="D336" s="53"/>
      <c r="E336" s="53"/>
      <c r="F336" s="53"/>
      <c r="G336" s="53"/>
      <c r="H336" s="53"/>
      <c r="I336" s="53"/>
      <c r="J336" s="53"/>
      <c r="K336" s="54">
        <f>COUNTA(C336:G336)</f>
        <v>0</v>
      </c>
      <c r="L336" s="28"/>
    </row>
    <row r="337" spans="1:12" s="27" customFormat="1" ht="15.75" hidden="1" x14ac:dyDescent="0.25">
      <c r="A337" s="61" t="s">
        <v>176</v>
      </c>
      <c r="B337" s="62">
        <v>17.3</v>
      </c>
      <c r="C337" s="53"/>
      <c r="D337" s="53"/>
      <c r="E337" s="53"/>
      <c r="F337" s="53"/>
      <c r="G337" s="53"/>
      <c r="H337" s="53"/>
      <c r="I337" s="53"/>
      <c r="J337" s="53"/>
      <c r="K337" s="54">
        <f>COUNTA(C337:G337)</f>
        <v>0</v>
      </c>
      <c r="L337" s="28"/>
    </row>
    <row r="338" spans="1:12" s="27" customFormat="1" ht="15.75" hidden="1" x14ac:dyDescent="0.25">
      <c r="A338" s="61" t="s">
        <v>176</v>
      </c>
      <c r="B338" s="62">
        <v>18</v>
      </c>
      <c r="C338" s="53"/>
      <c r="D338" s="53"/>
      <c r="E338" s="53"/>
      <c r="F338" s="53"/>
      <c r="G338" s="53"/>
      <c r="H338" s="53"/>
      <c r="I338" s="53"/>
      <c r="J338" s="53"/>
      <c r="K338" s="54">
        <f>COUNTA(C338:G338)</f>
        <v>0</v>
      </c>
      <c r="L338" s="28"/>
    </row>
    <row r="339" spans="1:12" s="27" customFormat="1" ht="15.75" hidden="1" x14ac:dyDescent="0.25">
      <c r="A339" s="61" t="s">
        <v>176</v>
      </c>
      <c r="B339" s="62">
        <v>18.100000000000001</v>
      </c>
      <c r="C339" s="53"/>
      <c r="D339" s="53"/>
      <c r="E339" s="53"/>
      <c r="F339" s="53"/>
      <c r="G339" s="53"/>
      <c r="H339" s="53"/>
      <c r="I339" s="53"/>
      <c r="J339" s="53"/>
      <c r="K339" s="54">
        <f>COUNTA(C339:G339)</f>
        <v>0</v>
      </c>
      <c r="L339" s="28"/>
    </row>
    <row r="340" spans="1:12" s="27" customFormat="1" ht="15.75" hidden="1" x14ac:dyDescent="0.25">
      <c r="A340" s="61" t="s">
        <v>176</v>
      </c>
      <c r="B340" s="62">
        <v>18.2</v>
      </c>
      <c r="C340" s="53"/>
      <c r="D340" s="53"/>
      <c r="E340" s="53"/>
      <c r="F340" s="53"/>
      <c r="G340" s="53"/>
      <c r="H340" s="53"/>
      <c r="I340" s="53"/>
      <c r="J340" s="53"/>
      <c r="K340" s="54">
        <f>COUNTA(C340:G340)</f>
        <v>0</v>
      </c>
      <c r="L340" s="28"/>
    </row>
    <row r="341" spans="1:12" s="27" customFormat="1" ht="15.75" hidden="1" x14ac:dyDescent="0.25">
      <c r="A341" s="61" t="s">
        <v>176</v>
      </c>
      <c r="B341" s="62">
        <v>18.3</v>
      </c>
      <c r="C341" s="53"/>
      <c r="D341" s="53"/>
      <c r="E341" s="53"/>
      <c r="F341" s="53"/>
      <c r="G341" s="53"/>
      <c r="H341" s="53"/>
      <c r="I341" s="53"/>
      <c r="J341" s="53"/>
      <c r="K341" s="54">
        <f>COUNTA(C341:G341)</f>
        <v>0</v>
      </c>
      <c r="L341" s="28"/>
    </row>
    <row r="342" spans="1:12" s="27" customFormat="1" ht="15.75" hidden="1" x14ac:dyDescent="0.25">
      <c r="A342" s="61" t="s">
        <v>176</v>
      </c>
      <c r="B342" s="62">
        <v>18.399999999999999</v>
      </c>
      <c r="C342" s="53"/>
      <c r="D342" s="53"/>
      <c r="E342" s="53"/>
      <c r="F342" s="53"/>
      <c r="G342" s="53"/>
      <c r="H342" s="53"/>
      <c r="I342" s="53"/>
      <c r="J342" s="53"/>
      <c r="K342" s="54">
        <f>COUNTA(C342:G342)</f>
        <v>0</v>
      </c>
      <c r="L342" s="28"/>
    </row>
    <row r="343" spans="1:12" s="27" customFormat="1" ht="15.75" hidden="1" x14ac:dyDescent="0.25">
      <c r="A343" s="61" t="s">
        <v>176</v>
      </c>
      <c r="B343" s="62">
        <v>18.5</v>
      </c>
      <c r="C343" s="53"/>
      <c r="D343" s="53"/>
      <c r="E343" s="53"/>
      <c r="F343" s="53"/>
      <c r="G343" s="53"/>
      <c r="H343" s="53"/>
      <c r="I343" s="53"/>
      <c r="J343" s="53"/>
      <c r="K343" s="54">
        <f>COUNTA(C343:G343)</f>
        <v>0</v>
      </c>
      <c r="L343" s="28"/>
    </row>
    <row r="344" spans="1:12" s="27" customFormat="1" ht="15.75" hidden="1" x14ac:dyDescent="0.25">
      <c r="A344" s="61" t="s">
        <v>176</v>
      </c>
      <c r="B344" s="62">
        <v>18.600000000000001</v>
      </c>
      <c r="C344" s="53"/>
      <c r="D344" s="53"/>
      <c r="E344" s="53"/>
      <c r="F344" s="53"/>
      <c r="G344" s="53"/>
      <c r="H344" s="53"/>
      <c r="I344" s="53"/>
      <c r="J344" s="53"/>
      <c r="K344" s="54">
        <f>COUNTA(C344:G344)</f>
        <v>0</v>
      </c>
      <c r="L344" s="28"/>
    </row>
    <row r="345" spans="1:12" s="27" customFormat="1" ht="15.75" hidden="1" x14ac:dyDescent="0.25">
      <c r="A345" s="61" t="s">
        <v>176</v>
      </c>
      <c r="B345" s="62">
        <v>18.7</v>
      </c>
      <c r="C345" s="53"/>
      <c r="D345" s="53"/>
      <c r="E345" s="53"/>
      <c r="F345" s="53"/>
      <c r="G345" s="53"/>
      <c r="H345" s="53"/>
      <c r="I345" s="53"/>
      <c r="J345" s="53"/>
      <c r="K345" s="54">
        <f>COUNTA(C345:G345)</f>
        <v>0</v>
      </c>
      <c r="L345" s="28"/>
    </row>
    <row r="346" spans="1:12" s="27" customFormat="1" ht="15.75" hidden="1" x14ac:dyDescent="0.25">
      <c r="A346" s="61" t="s">
        <v>176</v>
      </c>
      <c r="B346" s="62">
        <v>18.8</v>
      </c>
      <c r="C346" s="53"/>
      <c r="D346" s="53"/>
      <c r="E346" s="53"/>
      <c r="F346" s="53"/>
      <c r="G346" s="53"/>
      <c r="H346" s="53"/>
      <c r="I346" s="53"/>
      <c r="J346" s="53"/>
      <c r="K346" s="54">
        <f>COUNTA(C346:G346)</f>
        <v>0</v>
      </c>
      <c r="L346" s="28"/>
    </row>
    <row r="347" spans="1:12" s="27" customFormat="1" ht="15.75" hidden="1" x14ac:dyDescent="0.25">
      <c r="A347" s="61" t="s">
        <v>176</v>
      </c>
      <c r="B347" s="62">
        <v>18.899999999999999</v>
      </c>
      <c r="C347" s="53"/>
      <c r="D347" s="53"/>
      <c r="E347" s="53"/>
      <c r="F347" s="53"/>
      <c r="G347" s="53"/>
      <c r="H347" s="53"/>
      <c r="I347" s="53"/>
      <c r="J347" s="53"/>
      <c r="K347" s="54">
        <f>COUNTA(C347:G347)</f>
        <v>0</v>
      </c>
      <c r="L347" s="28"/>
    </row>
    <row r="348" spans="1:12" s="27" customFormat="1" ht="15.75" hidden="1" x14ac:dyDescent="0.25">
      <c r="A348" s="61" t="s">
        <v>176</v>
      </c>
      <c r="B348" s="63">
        <v>18.100000000000001</v>
      </c>
      <c r="C348" s="53"/>
      <c r="D348" s="53"/>
      <c r="E348" s="53"/>
      <c r="F348" s="53"/>
      <c r="G348" s="53"/>
      <c r="H348" s="53"/>
      <c r="I348" s="53"/>
      <c r="J348" s="53"/>
      <c r="K348" s="54">
        <f>COUNTA(C348:G348)</f>
        <v>0</v>
      </c>
      <c r="L348" s="28"/>
    </row>
    <row r="349" spans="1:12" s="27" customFormat="1" ht="15.75" hidden="1" x14ac:dyDescent="0.25">
      <c r="A349" s="61" t="s">
        <v>176</v>
      </c>
      <c r="B349" s="62">
        <v>18.11</v>
      </c>
      <c r="C349" s="53"/>
      <c r="D349" s="53"/>
      <c r="E349" s="53"/>
      <c r="F349" s="53"/>
      <c r="G349" s="53"/>
      <c r="H349" s="53"/>
      <c r="I349" s="53"/>
      <c r="J349" s="53"/>
      <c r="K349" s="54">
        <f>COUNTA(C349:G349)</f>
        <v>0</v>
      </c>
      <c r="L349" s="28"/>
    </row>
    <row r="350" spans="1:12" s="27" customFormat="1" ht="15.75" hidden="1" x14ac:dyDescent="0.25">
      <c r="A350" s="61" t="s">
        <v>176</v>
      </c>
      <c r="B350" s="62">
        <v>18.12</v>
      </c>
      <c r="C350" s="53"/>
      <c r="D350" s="53"/>
      <c r="E350" s="53"/>
      <c r="F350" s="53"/>
      <c r="G350" s="53"/>
      <c r="H350" s="53"/>
      <c r="I350" s="53"/>
      <c r="J350" s="53"/>
      <c r="K350" s="54">
        <f>COUNTA(C350:G350)</f>
        <v>0</v>
      </c>
      <c r="L350" s="28"/>
    </row>
    <row r="351" spans="1:12" s="27" customFormat="1" ht="15.75" hidden="1" x14ac:dyDescent="0.25">
      <c r="A351" s="61" t="s">
        <v>176</v>
      </c>
      <c r="B351" s="62">
        <v>18.13</v>
      </c>
      <c r="C351" s="53"/>
      <c r="D351" s="53"/>
      <c r="E351" s="53"/>
      <c r="F351" s="53"/>
      <c r="G351" s="53"/>
      <c r="H351" s="53"/>
      <c r="I351" s="53"/>
      <c r="J351" s="53"/>
      <c r="K351" s="54">
        <f>COUNTA(C351:G351)</f>
        <v>0</v>
      </c>
      <c r="L351" s="28"/>
    </row>
    <row r="352" spans="1:12" s="27" customFormat="1" ht="15.75" hidden="1" x14ac:dyDescent="0.25">
      <c r="A352" s="61" t="s">
        <v>176</v>
      </c>
      <c r="B352" s="62">
        <v>18.14</v>
      </c>
      <c r="C352" s="53"/>
      <c r="D352" s="53"/>
      <c r="E352" s="53"/>
      <c r="F352" s="53"/>
      <c r="G352" s="53"/>
      <c r="H352" s="53"/>
      <c r="I352" s="53"/>
      <c r="J352" s="53"/>
      <c r="K352" s="54">
        <f>COUNTA(C352:G352)</f>
        <v>0</v>
      </c>
      <c r="L352" s="28"/>
    </row>
    <row r="353" spans="1:12" s="27" customFormat="1" ht="15.75" hidden="1" x14ac:dyDescent="0.25">
      <c r="A353" s="61" t="s">
        <v>176</v>
      </c>
      <c r="B353" s="62">
        <v>18.149999999999999</v>
      </c>
      <c r="C353" s="53"/>
      <c r="D353" s="53"/>
      <c r="E353" s="53"/>
      <c r="F353" s="53"/>
      <c r="G353" s="53"/>
      <c r="H353" s="53"/>
      <c r="I353" s="53"/>
      <c r="J353" s="53"/>
      <c r="K353" s="54">
        <f>COUNTA(C353:G353)</f>
        <v>0</v>
      </c>
      <c r="L353" s="28"/>
    </row>
    <row r="354" spans="1:12" s="27" customFormat="1" ht="15.75" hidden="1" x14ac:dyDescent="0.25">
      <c r="A354" s="61" t="s">
        <v>176</v>
      </c>
      <c r="B354" s="62">
        <v>18.16</v>
      </c>
      <c r="C354" s="53"/>
      <c r="D354" s="53"/>
      <c r="E354" s="53"/>
      <c r="F354" s="53"/>
      <c r="G354" s="53"/>
      <c r="H354" s="53"/>
      <c r="I354" s="53"/>
      <c r="J354" s="53"/>
      <c r="K354" s="54">
        <f>COUNTA(C354:G354)</f>
        <v>0</v>
      </c>
      <c r="L354" s="28"/>
    </row>
    <row r="355" spans="1:12" s="27" customFormat="1" ht="15.75" hidden="1" x14ac:dyDescent="0.25">
      <c r="A355" s="61" t="s">
        <v>176</v>
      </c>
      <c r="B355" s="62">
        <v>18.170000000000002</v>
      </c>
      <c r="C355" s="53"/>
      <c r="D355" s="53"/>
      <c r="E355" s="53"/>
      <c r="F355" s="53"/>
      <c r="G355" s="53"/>
      <c r="H355" s="53"/>
      <c r="I355" s="53"/>
      <c r="J355" s="53"/>
      <c r="K355" s="54">
        <f>COUNTA(C355:G355)</f>
        <v>0</v>
      </c>
      <c r="L355" s="28"/>
    </row>
    <row r="356" spans="1:12" s="27" customFormat="1" ht="15.75" hidden="1" x14ac:dyDescent="0.25">
      <c r="A356" s="61" t="s">
        <v>176</v>
      </c>
      <c r="B356" s="62">
        <v>18.18</v>
      </c>
      <c r="C356" s="53"/>
      <c r="D356" s="53"/>
      <c r="E356" s="53"/>
      <c r="F356" s="53"/>
      <c r="G356" s="53"/>
      <c r="H356" s="53"/>
      <c r="I356" s="53"/>
      <c r="J356" s="53"/>
      <c r="K356" s="54">
        <f>COUNTA(C356:G356)</f>
        <v>0</v>
      </c>
      <c r="L356" s="28"/>
    </row>
    <row r="357" spans="1:12" s="27" customFormat="1" ht="15.75" hidden="1" x14ac:dyDescent="0.25">
      <c r="A357" s="61" t="s">
        <v>176</v>
      </c>
      <c r="B357" s="62">
        <v>18.190000000000001</v>
      </c>
      <c r="C357" s="53"/>
      <c r="D357" s="53"/>
      <c r="E357" s="53"/>
      <c r="F357" s="53"/>
      <c r="G357" s="53"/>
      <c r="H357" s="53"/>
      <c r="I357" s="53"/>
      <c r="J357" s="53"/>
      <c r="K357" s="54">
        <f>COUNTA(C357:G357)</f>
        <v>0</v>
      </c>
      <c r="L357" s="28"/>
    </row>
    <row r="358" spans="1:12" s="27" customFormat="1" ht="15.75" hidden="1" x14ac:dyDescent="0.25">
      <c r="A358" s="61" t="s">
        <v>176</v>
      </c>
      <c r="B358" s="63">
        <v>18.2</v>
      </c>
      <c r="C358" s="53"/>
      <c r="D358" s="53"/>
      <c r="E358" s="53"/>
      <c r="F358" s="53"/>
      <c r="G358" s="53"/>
      <c r="H358" s="53"/>
      <c r="I358" s="53"/>
      <c r="J358" s="53"/>
      <c r="K358" s="54">
        <f>COUNTA(C358:G358)</f>
        <v>0</v>
      </c>
      <c r="L358" s="28"/>
    </row>
    <row r="359" spans="1:12" s="27" customFormat="1" ht="15.75" hidden="1" x14ac:dyDescent="0.25">
      <c r="A359" s="61" t="s">
        <v>176</v>
      </c>
      <c r="B359" s="62">
        <v>18.21</v>
      </c>
      <c r="C359" s="53"/>
      <c r="D359" s="53"/>
      <c r="E359" s="53"/>
      <c r="F359" s="53"/>
      <c r="G359" s="53"/>
      <c r="H359" s="53"/>
      <c r="I359" s="53"/>
      <c r="J359" s="53"/>
      <c r="K359" s="54">
        <f>COUNTA(C359:G359)</f>
        <v>0</v>
      </c>
      <c r="L359" s="28"/>
    </row>
    <row r="360" spans="1:12" s="27" customFormat="1" ht="15.75" hidden="1" x14ac:dyDescent="0.25">
      <c r="A360" s="61" t="s">
        <v>176</v>
      </c>
      <c r="B360" s="62">
        <v>19</v>
      </c>
      <c r="C360" s="53"/>
      <c r="D360" s="53"/>
      <c r="E360" s="53"/>
      <c r="F360" s="53"/>
      <c r="G360" s="53"/>
      <c r="H360" s="53"/>
      <c r="I360" s="53"/>
      <c r="J360" s="53"/>
      <c r="K360" s="54">
        <f>COUNTA(C360:G360)</f>
        <v>0</v>
      </c>
      <c r="L360" s="28"/>
    </row>
    <row r="361" spans="1:12" s="27" customFormat="1" ht="15.75" hidden="1" x14ac:dyDescent="0.25">
      <c r="A361" s="61" t="s">
        <v>176</v>
      </c>
      <c r="B361" s="62">
        <v>19.100000000000001</v>
      </c>
      <c r="C361" s="53"/>
      <c r="D361" s="53"/>
      <c r="E361" s="53"/>
      <c r="F361" s="53"/>
      <c r="G361" s="53"/>
      <c r="H361" s="53"/>
      <c r="I361" s="53"/>
      <c r="J361" s="53"/>
      <c r="K361" s="54">
        <f>COUNTA(C361:G361)</f>
        <v>0</v>
      </c>
      <c r="L361" s="28"/>
    </row>
    <row r="362" spans="1:12" s="27" customFormat="1" ht="15.75" hidden="1" x14ac:dyDescent="0.25">
      <c r="A362" s="61" t="s">
        <v>176</v>
      </c>
      <c r="B362" s="62">
        <v>19.2</v>
      </c>
      <c r="C362" s="53"/>
      <c r="D362" s="53"/>
      <c r="E362" s="53"/>
      <c r="F362" s="53"/>
      <c r="G362" s="53"/>
      <c r="H362" s="53"/>
      <c r="I362" s="53"/>
      <c r="J362" s="53"/>
      <c r="K362" s="54">
        <f>COUNTA(C362:G362)</f>
        <v>0</v>
      </c>
      <c r="L362" s="28"/>
    </row>
    <row r="363" spans="1:12" s="27" customFormat="1" ht="15.75" hidden="1" x14ac:dyDescent="0.25">
      <c r="A363" s="61" t="s">
        <v>176</v>
      </c>
      <c r="B363" s="62">
        <v>19.3</v>
      </c>
      <c r="C363" s="53"/>
      <c r="D363" s="53"/>
      <c r="E363" s="53"/>
      <c r="F363" s="53"/>
      <c r="G363" s="53"/>
      <c r="H363" s="53"/>
      <c r="I363" s="53"/>
      <c r="J363" s="53"/>
      <c r="K363" s="54">
        <f>COUNTA(C363:G363)</f>
        <v>0</v>
      </c>
      <c r="L363" s="28"/>
    </row>
    <row r="364" spans="1:12" s="27" customFormat="1" ht="15.75" hidden="1" x14ac:dyDescent="0.25">
      <c r="A364" s="61" t="s">
        <v>176</v>
      </c>
      <c r="B364" s="62">
        <v>19.399999999999999</v>
      </c>
      <c r="C364" s="53"/>
      <c r="D364" s="53"/>
      <c r="E364" s="53"/>
      <c r="F364" s="53"/>
      <c r="G364" s="53"/>
      <c r="H364" s="53"/>
      <c r="I364" s="53"/>
      <c r="J364" s="53"/>
      <c r="K364" s="54">
        <f>COUNTA(C364:G364)</f>
        <v>0</v>
      </c>
      <c r="L364" s="28"/>
    </row>
    <row r="365" spans="1:12" s="27" customFormat="1" ht="15.75" hidden="1" x14ac:dyDescent="0.25">
      <c r="A365" s="61" t="s">
        <v>176</v>
      </c>
      <c r="B365" s="62">
        <v>19.5</v>
      </c>
      <c r="C365" s="53"/>
      <c r="D365" s="53"/>
      <c r="E365" s="53"/>
      <c r="F365" s="53"/>
      <c r="G365" s="53"/>
      <c r="H365" s="53"/>
      <c r="I365" s="53"/>
      <c r="J365" s="53"/>
      <c r="K365" s="54">
        <f>COUNTA(C365:G365)</f>
        <v>0</v>
      </c>
      <c r="L365" s="28"/>
    </row>
    <row r="366" spans="1:12" s="27" customFormat="1" ht="15.75" hidden="1" x14ac:dyDescent="0.25">
      <c r="A366" s="61" t="s">
        <v>176</v>
      </c>
      <c r="B366" s="62">
        <v>19.600000000000001</v>
      </c>
      <c r="C366" s="53"/>
      <c r="D366" s="53"/>
      <c r="E366" s="53"/>
      <c r="F366" s="53"/>
      <c r="G366" s="53"/>
      <c r="H366" s="53"/>
      <c r="I366" s="53"/>
      <c r="J366" s="53"/>
      <c r="K366" s="54">
        <f>COUNTA(C366:G366)</f>
        <v>0</v>
      </c>
      <c r="L366" s="28"/>
    </row>
    <row r="367" spans="1:12" s="27" customFormat="1" ht="15.75" hidden="1" x14ac:dyDescent="0.25">
      <c r="A367" s="61" t="s">
        <v>176</v>
      </c>
      <c r="B367" s="62">
        <v>19.7</v>
      </c>
      <c r="C367" s="53"/>
      <c r="D367" s="53"/>
      <c r="E367" s="53"/>
      <c r="F367" s="53"/>
      <c r="G367" s="53"/>
      <c r="H367" s="53"/>
      <c r="I367" s="53"/>
      <c r="J367" s="53"/>
      <c r="K367" s="54">
        <f>COUNTA(C367:G367)</f>
        <v>0</v>
      </c>
      <c r="L367" s="28"/>
    </row>
    <row r="368" spans="1:12" s="27" customFormat="1" ht="15.75" hidden="1" x14ac:dyDescent="0.25">
      <c r="A368" s="61" t="s">
        <v>176</v>
      </c>
      <c r="B368" s="62">
        <v>19.8</v>
      </c>
      <c r="C368" s="53"/>
      <c r="D368" s="53"/>
      <c r="E368" s="53"/>
      <c r="F368" s="53"/>
      <c r="G368" s="53"/>
      <c r="H368" s="53"/>
      <c r="I368" s="53"/>
      <c r="J368" s="53"/>
      <c r="K368" s="54">
        <f>COUNTA(C368:G368)</f>
        <v>0</v>
      </c>
      <c r="L368" s="28"/>
    </row>
    <row r="369" spans="1:12" s="27" customFormat="1" ht="15.75" hidden="1" x14ac:dyDescent="0.25">
      <c r="A369" s="61" t="s">
        <v>176</v>
      </c>
      <c r="B369" s="62">
        <v>19.899999999999999</v>
      </c>
      <c r="C369" s="53"/>
      <c r="D369" s="53"/>
      <c r="E369" s="53"/>
      <c r="F369" s="53"/>
      <c r="G369" s="53"/>
      <c r="H369" s="53"/>
      <c r="I369" s="53"/>
      <c r="J369" s="53"/>
      <c r="K369" s="54">
        <f>COUNTA(C369:G369)</f>
        <v>0</v>
      </c>
      <c r="L369" s="28"/>
    </row>
    <row r="370" spans="1:12" s="27" customFormat="1" ht="15.75" hidden="1" x14ac:dyDescent="0.25">
      <c r="A370" s="61" t="s">
        <v>176</v>
      </c>
      <c r="B370" s="63">
        <v>19.100000000000001</v>
      </c>
      <c r="C370" s="53"/>
      <c r="D370" s="53"/>
      <c r="E370" s="53"/>
      <c r="F370" s="53"/>
      <c r="G370" s="53"/>
      <c r="H370" s="53"/>
      <c r="I370" s="53"/>
      <c r="J370" s="53"/>
      <c r="K370" s="54">
        <f>COUNTA(C370:G370)</f>
        <v>0</v>
      </c>
      <c r="L370" s="28"/>
    </row>
    <row r="371" spans="1:12" s="27" customFormat="1" ht="15.75" hidden="1" x14ac:dyDescent="0.25">
      <c r="A371" s="61" t="s">
        <v>176</v>
      </c>
      <c r="B371" s="62">
        <v>19.11</v>
      </c>
      <c r="C371" s="53"/>
      <c r="D371" s="53"/>
      <c r="E371" s="53"/>
      <c r="F371" s="53"/>
      <c r="G371" s="53"/>
      <c r="H371" s="53"/>
      <c r="I371" s="53"/>
      <c r="J371" s="53"/>
      <c r="K371" s="54">
        <f>COUNTA(C371:G371)</f>
        <v>0</v>
      </c>
      <c r="L371" s="28"/>
    </row>
    <row r="372" spans="1:12" s="27" customFormat="1" ht="15.75" hidden="1" x14ac:dyDescent="0.25">
      <c r="A372" s="61" t="s">
        <v>176</v>
      </c>
      <c r="B372" s="62">
        <v>20</v>
      </c>
      <c r="C372" s="53"/>
      <c r="D372" s="53"/>
      <c r="E372" s="53"/>
      <c r="F372" s="53"/>
      <c r="G372" s="53"/>
      <c r="H372" s="53"/>
      <c r="I372" s="53"/>
      <c r="J372" s="53"/>
      <c r="K372" s="54">
        <f>COUNTA(C372:G372)</f>
        <v>0</v>
      </c>
      <c r="L372" s="28"/>
    </row>
    <row r="373" spans="1:12" s="27" customFormat="1" ht="15.75" hidden="1" x14ac:dyDescent="0.25">
      <c r="A373" s="61" t="s">
        <v>176</v>
      </c>
      <c r="B373" s="62">
        <v>20.100000000000001</v>
      </c>
      <c r="C373" s="53"/>
      <c r="D373" s="53"/>
      <c r="E373" s="53"/>
      <c r="F373" s="53"/>
      <c r="G373" s="53"/>
      <c r="H373" s="53"/>
      <c r="I373" s="53"/>
      <c r="J373" s="53"/>
      <c r="K373" s="54">
        <f>COUNTA(C373:G373)</f>
        <v>0</v>
      </c>
      <c r="L373" s="28"/>
    </row>
    <row r="374" spans="1:12" s="27" customFormat="1" ht="15.75" hidden="1" x14ac:dyDescent="0.25">
      <c r="A374" s="61" t="s">
        <v>176</v>
      </c>
      <c r="B374" s="62">
        <v>20.2</v>
      </c>
      <c r="C374" s="53"/>
      <c r="D374" s="53"/>
      <c r="E374" s="53"/>
      <c r="F374" s="53"/>
      <c r="G374" s="53"/>
      <c r="H374" s="53"/>
      <c r="I374" s="53"/>
      <c r="J374" s="53"/>
      <c r="K374" s="54">
        <f>COUNTA(C374:G374)</f>
        <v>0</v>
      </c>
      <c r="L374" s="28"/>
    </row>
    <row r="375" spans="1:12" s="27" customFormat="1" ht="15.75" hidden="1" x14ac:dyDescent="0.25">
      <c r="A375" s="61" t="s">
        <v>176</v>
      </c>
      <c r="B375" s="62">
        <v>20.3</v>
      </c>
      <c r="C375" s="53"/>
      <c r="D375" s="53"/>
      <c r="E375" s="53"/>
      <c r="F375" s="53"/>
      <c r="G375" s="53"/>
      <c r="H375" s="53"/>
      <c r="I375" s="53"/>
      <c r="J375" s="53"/>
      <c r="K375" s="54">
        <f>COUNTA(C375:G375)</f>
        <v>0</v>
      </c>
      <c r="L375" s="28"/>
    </row>
    <row r="376" spans="1:12" s="27" customFormat="1" ht="15.75" hidden="1" x14ac:dyDescent="0.25">
      <c r="A376" s="61" t="s">
        <v>176</v>
      </c>
      <c r="B376" s="62">
        <v>20.399999999999999</v>
      </c>
      <c r="C376" s="53"/>
      <c r="D376" s="53"/>
      <c r="E376" s="53"/>
      <c r="F376" s="53"/>
      <c r="G376" s="53"/>
      <c r="H376" s="53"/>
      <c r="I376" s="53"/>
      <c r="J376" s="53"/>
      <c r="K376" s="54">
        <f>COUNTA(C376:G376)</f>
        <v>0</v>
      </c>
      <c r="L376" s="28"/>
    </row>
    <row r="377" spans="1:12" s="27" customFormat="1" ht="15.75" hidden="1" x14ac:dyDescent="0.25">
      <c r="A377" s="61" t="s">
        <v>176</v>
      </c>
      <c r="B377" s="62">
        <v>20.5</v>
      </c>
      <c r="C377" s="53"/>
      <c r="D377" s="53"/>
      <c r="E377" s="53"/>
      <c r="F377" s="53"/>
      <c r="G377" s="53"/>
      <c r="H377" s="53"/>
      <c r="I377" s="53"/>
      <c r="J377" s="53"/>
      <c r="K377" s="54">
        <f>COUNTA(C377:G377)</f>
        <v>0</v>
      </c>
      <c r="L377" s="28"/>
    </row>
    <row r="378" spans="1:12" s="27" customFormat="1" ht="15.75" hidden="1" x14ac:dyDescent="0.25">
      <c r="A378" s="61" t="s">
        <v>176</v>
      </c>
      <c r="B378" s="62">
        <v>20.6</v>
      </c>
      <c r="C378" s="53"/>
      <c r="D378" s="53"/>
      <c r="E378" s="53"/>
      <c r="F378" s="53"/>
      <c r="G378" s="53"/>
      <c r="H378" s="53"/>
      <c r="I378" s="53"/>
      <c r="J378" s="53"/>
      <c r="K378" s="54">
        <f>COUNTA(C378:G378)</f>
        <v>0</v>
      </c>
      <c r="L378" s="28"/>
    </row>
    <row r="379" spans="1:12" s="27" customFormat="1" ht="15.75" hidden="1" x14ac:dyDescent="0.25">
      <c r="A379" s="61" t="s">
        <v>176</v>
      </c>
      <c r="B379" s="62">
        <v>20.7</v>
      </c>
      <c r="C379" s="53"/>
      <c r="D379" s="53"/>
      <c r="E379" s="53"/>
      <c r="F379" s="53"/>
      <c r="G379" s="53"/>
      <c r="H379" s="53"/>
      <c r="I379" s="53"/>
      <c r="J379" s="53"/>
      <c r="K379" s="54">
        <f>COUNTA(C379:G379)</f>
        <v>0</v>
      </c>
      <c r="L379" s="28"/>
    </row>
    <row r="380" spans="1:12" s="27" customFormat="1" ht="15.75" hidden="1" x14ac:dyDescent="0.25">
      <c r="A380" s="61" t="s">
        <v>176</v>
      </c>
      <c r="B380" s="62">
        <v>20.8</v>
      </c>
      <c r="C380" s="53"/>
      <c r="D380" s="53"/>
      <c r="E380" s="53"/>
      <c r="F380" s="53"/>
      <c r="G380" s="53"/>
      <c r="H380" s="53"/>
      <c r="I380" s="53"/>
      <c r="J380" s="53"/>
      <c r="K380" s="54">
        <f>COUNTA(C380:G380)</f>
        <v>0</v>
      </c>
      <c r="L380" s="28"/>
    </row>
    <row r="381" spans="1:12" s="27" customFormat="1" ht="15.75" hidden="1" x14ac:dyDescent="0.25">
      <c r="A381" s="61" t="s">
        <v>176</v>
      </c>
      <c r="B381" s="62">
        <v>20.9</v>
      </c>
      <c r="C381" s="53"/>
      <c r="D381" s="53"/>
      <c r="E381" s="53"/>
      <c r="F381" s="53"/>
      <c r="G381" s="53"/>
      <c r="H381" s="53"/>
      <c r="I381" s="53"/>
      <c r="J381" s="53"/>
      <c r="K381" s="54">
        <f>COUNTA(C381:G381)</f>
        <v>0</v>
      </c>
      <c r="L381" s="28"/>
    </row>
    <row r="382" spans="1:12" s="27" customFormat="1" ht="15.75" hidden="1" x14ac:dyDescent="0.25">
      <c r="A382" s="61" t="s">
        <v>176</v>
      </c>
      <c r="B382" s="62">
        <v>21</v>
      </c>
      <c r="C382" s="53"/>
      <c r="D382" s="53"/>
      <c r="E382" s="53"/>
      <c r="F382" s="53"/>
      <c r="G382" s="53"/>
      <c r="H382" s="53"/>
      <c r="I382" s="53"/>
      <c r="J382" s="53"/>
      <c r="K382" s="54">
        <f>COUNTA(C382:G382)</f>
        <v>0</v>
      </c>
      <c r="L382" s="28"/>
    </row>
    <row r="383" spans="1:12" s="27" customFormat="1" ht="15.75" hidden="1" x14ac:dyDescent="0.25">
      <c r="A383" s="61" t="s">
        <v>176</v>
      </c>
      <c r="B383" s="62">
        <v>21.1</v>
      </c>
      <c r="C383" s="53"/>
      <c r="D383" s="53"/>
      <c r="E383" s="53"/>
      <c r="F383" s="53"/>
      <c r="G383" s="53"/>
      <c r="H383" s="53"/>
      <c r="I383" s="53"/>
      <c r="J383" s="53"/>
      <c r="K383" s="54">
        <f>COUNTA(C383:G383)</f>
        <v>0</v>
      </c>
      <c r="L383" s="28"/>
    </row>
    <row r="384" spans="1:12" s="27" customFormat="1" ht="15.75" hidden="1" x14ac:dyDescent="0.25">
      <c r="A384" s="61" t="s">
        <v>176</v>
      </c>
      <c r="B384" s="62">
        <v>21.2</v>
      </c>
      <c r="C384" s="53"/>
      <c r="D384" s="53"/>
      <c r="E384" s="53"/>
      <c r="F384" s="53"/>
      <c r="G384" s="53"/>
      <c r="H384" s="53"/>
      <c r="I384" s="53"/>
      <c r="J384" s="53"/>
      <c r="K384" s="54">
        <f>COUNTA(C384:G384)</f>
        <v>0</v>
      </c>
      <c r="L384" s="28"/>
    </row>
    <row r="385" spans="1:12" s="27" customFormat="1" ht="15.75" hidden="1" x14ac:dyDescent="0.25">
      <c r="A385" s="61" t="s">
        <v>176</v>
      </c>
      <c r="B385" s="62">
        <v>22</v>
      </c>
      <c r="C385" s="53"/>
      <c r="D385" s="53"/>
      <c r="E385" s="53"/>
      <c r="F385" s="53"/>
      <c r="G385" s="53"/>
      <c r="H385" s="53"/>
      <c r="I385" s="53"/>
      <c r="J385" s="53"/>
      <c r="K385" s="54">
        <f>COUNTA(C385:G385)</f>
        <v>0</v>
      </c>
      <c r="L385" s="28"/>
    </row>
    <row r="386" spans="1:12" s="27" customFormat="1" ht="15.75" hidden="1" x14ac:dyDescent="0.25">
      <c r="A386" s="61" t="s">
        <v>176</v>
      </c>
      <c r="B386" s="62">
        <v>22.1</v>
      </c>
      <c r="C386" s="53"/>
      <c r="D386" s="53"/>
      <c r="E386" s="53"/>
      <c r="F386" s="53"/>
      <c r="G386" s="53"/>
      <c r="H386" s="53"/>
      <c r="I386" s="53"/>
      <c r="J386" s="53"/>
      <c r="K386" s="54">
        <f>COUNTA(C386:G386)</f>
        <v>0</v>
      </c>
      <c r="L386" s="28"/>
    </row>
    <row r="387" spans="1:12" s="27" customFormat="1" ht="15.75" hidden="1" x14ac:dyDescent="0.25">
      <c r="A387" s="61" t="s">
        <v>176</v>
      </c>
      <c r="B387" s="62">
        <v>22.2</v>
      </c>
      <c r="C387" s="53"/>
      <c r="D387" s="53"/>
      <c r="E387" s="53"/>
      <c r="F387" s="53"/>
      <c r="G387" s="53"/>
      <c r="H387" s="53"/>
      <c r="I387" s="53"/>
      <c r="J387" s="53"/>
      <c r="K387" s="54">
        <f>COUNTA(C387:G387)</f>
        <v>0</v>
      </c>
      <c r="L387" s="28"/>
    </row>
    <row r="388" spans="1:12" s="27" customFormat="1" ht="15.75" hidden="1" x14ac:dyDescent="0.25">
      <c r="A388" s="61" t="s">
        <v>176</v>
      </c>
      <c r="B388" s="62">
        <v>22.3</v>
      </c>
      <c r="C388" s="53"/>
      <c r="D388" s="53"/>
      <c r="E388" s="53"/>
      <c r="F388" s="53"/>
      <c r="G388" s="53"/>
      <c r="H388" s="53"/>
      <c r="I388" s="53"/>
      <c r="J388" s="53"/>
      <c r="K388" s="54">
        <f>COUNTA(C388:G388)</f>
        <v>0</v>
      </c>
      <c r="L388" s="28"/>
    </row>
    <row r="389" spans="1:12" s="27" customFormat="1" ht="15.75" hidden="1" x14ac:dyDescent="0.25">
      <c r="A389" s="61" t="s">
        <v>176</v>
      </c>
      <c r="B389" s="62">
        <v>22.4</v>
      </c>
      <c r="C389" s="53"/>
      <c r="D389" s="53"/>
      <c r="E389" s="53"/>
      <c r="F389" s="53"/>
      <c r="G389" s="53"/>
      <c r="H389" s="53"/>
      <c r="I389" s="53"/>
      <c r="J389" s="53"/>
      <c r="K389" s="54">
        <f>COUNTA(C389:G389)</f>
        <v>0</v>
      </c>
      <c r="L389" s="28"/>
    </row>
    <row r="390" spans="1:12" s="27" customFormat="1" ht="15.75" hidden="1" x14ac:dyDescent="0.25">
      <c r="A390" s="61" t="s">
        <v>176</v>
      </c>
      <c r="B390" s="62">
        <v>23</v>
      </c>
      <c r="C390" s="53"/>
      <c r="D390" s="53"/>
      <c r="E390" s="53"/>
      <c r="F390" s="53"/>
      <c r="G390" s="53"/>
      <c r="H390" s="53"/>
      <c r="I390" s="53"/>
      <c r="J390" s="53"/>
      <c r="K390" s="54">
        <f>COUNTA(C390:G390)</f>
        <v>0</v>
      </c>
      <c r="L390" s="28"/>
    </row>
    <row r="391" spans="1:12" s="27" customFormat="1" ht="15.75" hidden="1" x14ac:dyDescent="0.25">
      <c r="A391" s="61" t="s">
        <v>176</v>
      </c>
      <c r="B391" s="62">
        <v>23.1</v>
      </c>
      <c r="C391" s="53"/>
      <c r="D391" s="53"/>
      <c r="E391" s="53"/>
      <c r="F391" s="53"/>
      <c r="G391" s="53"/>
      <c r="H391" s="53"/>
      <c r="I391" s="53"/>
      <c r="J391" s="53"/>
      <c r="K391" s="54">
        <f>COUNTA(C391:G391)</f>
        <v>0</v>
      </c>
      <c r="L391" s="28"/>
    </row>
    <row r="392" spans="1:12" s="27" customFormat="1" ht="15.75" hidden="1" x14ac:dyDescent="0.25">
      <c r="A392" s="61" t="s">
        <v>176</v>
      </c>
      <c r="B392" s="62">
        <v>23.2</v>
      </c>
      <c r="C392" s="53"/>
      <c r="D392" s="53"/>
      <c r="E392" s="53"/>
      <c r="F392" s="53"/>
      <c r="G392" s="53"/>
      <c r="H392" s="53"/>
      <c r="I392" s="53"/>
      <c r="J392" s="53"/>
      <c r="K392" s="54">
        <f>COUNTA(C392:G392)</f>
        <v>0</v>
      </c>
      <c r="L392" s="28"/>
    </row>
    <row r="393" spans="1:12" s="27" customFormat="1" ht="15.75" hidden="1" x14ac:dyDescent="0.25">
      <c r="A393" s="61" t="s">
        <v>176</v>
      </c>
      <c r="B393" s="62">
        <v>23.3</v>
      </c>
      <c r="C393" s="53"/>
      <c r="D393" s="53"/>
      <c r="E393" s="53"/>
      <c r="F393" s="53"/>
      <c r="G393" s="53"/>
      <c r="H393" s="53"/>
      <c r="I393" s="53"/>
      <c r="J393" s="53"/>
      <c r="K393" s="54">
        <f>COUNTA(C393:G393)</f>
        <v>0</v>
      </c>
      <c r="L393" s="28"/>
    </row>
    <row r="394" spans="1:12" s="27" customFormat="1" ht="15.75" hidden="1" x14ac:dyDescent="0.25">
      <c r="A394" s="61" t="s">
        <v>176</v>
      </c>
      <c r="B394" s="62">
        <v>23.4</v>
      </c>
      <c r="C394" s="53"/>
      <c r="D394" s="53"/>
      <c r="E394" s="53"/>
      <c r="F394" s="53"/>
      <c r="G394" s="53"/>
      <c r="H394" s="53"/>
      <c r="I394" s="53"/>
      <c r="J394" s="53"/>
      <c r="K394" s="54">
        <f>COUNTA(C394:G394)</f>
        <v>0</v>
      </c>
      <c r="L394" s="28"/>
    </row>
    <row r="395" spans="1:12" s="27" customFormat="1" ht="15.75" hidden="1" x14ac:dyDescent="0.25">
      <c r="A395" s="61" t="s">
        <v>176</v>
      </c>
      <c r="B395" s="62">
        <v>23.5</v>
      </c>
      <c r="C395" s="53"/>
      <c r="D395" s="53"/>
      <c r="E395" s="53"/>
      <c r="F395" s="53"/>
      <c r="G395" s="53"/>
      <c r="H395" s="53"/>
      <c r="I395" s="53"/>
      <c r="J395" s="53"/>
      <c r="K395" s="54">
        <f>COUNTA(C395:G395)</f>
        <v>0</v>
      </c>
      <c r="L395" s="28"/>
    </row>
    <row r="396" spans="1:12" s="27" customFormat="1" ht="15.75" hidden="1" x14ac:dyDescent="0.25">
      <c r="A396" s="61" t="s">
        <v>176</v>
      </c>
      <c r="B396" s="62">
        <v>24</v>
      </c>
      <c r="C396" s="53"/>
      <c r="D396" s="53"/>
      <c r="E396" s="53"/>
      <c r="F396" s="53"/>
      <c r="G396" s="53"/>
      <c r="H396" s="53"/>
      <c r="I396" s="53"/>
      <c r="J396" s="53"/>
      <c r="K396" s="54">
        <f>COUNTA(C396:G396)</f>
        <v>0</v>
      </c>
      <c r="L396" s="28"/>
    </row>
    <row r="397" spans="1:12" s="27" customFormat="1" ht="15.75" hidden="1" x14ac:dyDescent="0.25">
      <c r="A397" s="61" t="s">
        <v>176</v>
      </c>
      <c r="B397" s="62">
        <v>24.1</v>
      </c>
      <c r="C397" s="53"/>
      <c r="D397" s="53"/>
      <c r="E397" s="53"/>
      <c r="F397" s="53"/>
      <c r="G397" s="53"/>
      <c r="H397" s="53"/>
      <c r="I397" s="53"/>
      <c r="J397" s="53"/>
      <c r="K397" s="54">
        <f>COUNTA(C397:G397)</f>
        <v>0</v>
      </c>
      <c r="L397" s="28"/>
    </row>
    <row r="398" spans="1:12" s="27" customFormat="1" ht="15.75" hidden="1" x14ac:dyDescent="0.25">
      <c r="A398" s="61" t="s">
        <v>176</v>
      </c>
      <c r="B398" s="62">
        <v>24.2</v>
      </c>
      <c r="C398" s="53"/>
      <c r="D398" s="53"/>
      <c r="E398" s="53"/>
      <c r="F398" s="53"/>
      <c r="G398" s="53"/>
      <c r="H398" s="53"/>
      <c r="I398" s="53"/>
      <c r="J398" s="53"/>
      <c r="K398" s="54">
        <f>COUNTA(C398:G398)</f>
        <v>0</v>
      </c>
      <c r="L398" s="28"/>
    </row>
    <row r="399" spans="1:12" s="27" customFormat="1" ht="15.75" hidden="1" x14ac:dyDescent="0.25">
      <c r="A399" s="61" t="s">
        <v>176</v>
      </c>
      <c r="B399" s="62">
        <v>24.3</v>
      </c>
      <c r="C399" s="53"/>
      <c r="D399" s="53"/>
      <c r="E399" s="53"/>
      <c r="F399" s="53"/>
      <c r="G399" s="53"/>
      <c r="H399" s="53"/>
      <c r="I399" s="53"/>
      <c r="J399" s="53"/>
      <c r="K399" s="54">
        <f>COUNTA(C399:G399)</f>
        <v>0</v>
      </c>
      <c r="L399" s="28"/>
    </row>
    <row r="400" spans="1:12" s="27" customFormat="1" ht="15.75" hidden="1" x14ac:dyDescent="0.25">
      <c r="A400" s="61" t="s">
        <v>176</v>
      </c>
      <c r="B400" s="62">
        <v>24.4</v>
      </c>
      <c r="C400" s="53"/>
      <c r="D400" s="53"/>
      <c r="E400" s="53"/>
      <c r="F400" s="53"/>
      <c r="G400" s="53"/>
      <c r="H400" s="53"/>
      <c r="I400" s="53"/>
      <c r="J400" s="53"/>
      <c r="K400" s="54">
        <f>COUNTA(C400:G400)</f>
        <v>0</v>
      </c>
      <c r="L400" s="28"/>
    </row>
    <row r="401" spans="1:12" s="27" customFormat="1" ht="15.75" hidden="1" x14ac:dyDescent="0.25">
      <c r="A401" s="61" t="s">
        <v>176</v>
      </c>
      <c r="B401" s="62">
        <v>24.5</v>
      </c>
      <c r="C401" s="53"/>
      <c r="D401" s="53"/>
      <c r="E401" s="53"/>
      <c r="F401" s="53"/>
      <c r="G401" s="53"/>
      <c r="H401" s="53"/>
      <c r="I401" s="53"/>
      <c r="J401" s="53"/>
      <c r="K401" s="54">
        <f>COUNTA(C401:G401)</f>
        <v>0</v>
      </c>
      <c r="L401" s="28"/>
    </row>
    <row r="402" spans="1:12" s="27" customFormat="1" ht="15.75" hidden="1" x14ac:dyDescent="0.25">
      <c r="A402" s="61" t="s">
        <v>176</v>
      </c>
      <c r="B402" s="62">
        <v>24.6</v>
      </c>
      <c r="C402" s="53"/>
      <c r="D402" s="53"/>
      <c r="E402" s="53"/>
      <c r="F402" s="53"/>
      <c r="G402" s="53"/>
      <c r="H402" s="53"/>
      <c r="I402" s="53"/>
      <c r="J402" s="53"/>
      <c r="K402" s="54">
        <f>COUNTA(C402:G402)</f>
        <v>0</v>
      </c>
      <c r="L402" s="28"/>
    </row>
    <row r="403" spans="1:12" s="27" customFormat="1" ht="15.75" hidden="1" x14ac:dyDescent="0.25">
      <c r="A403" s="61" t="s">
        <v>176</v>
      </c>
      <c r="B403" s="62">
        <v>24.7</v>
      </c>
      <c r="C403" s="53"/>
      <c r="D403" s="53"/>
      <c r="E403" s="53"/>
      <c r="F403" s="53"/>
      <c r="G403" s="53"/>
      <c r="H403" s="53"/>
      <c r="I403" s="53"/>
      <c r="J403" s="53"/>
      <c r="K403" s="54">
        <f>COUNTA(C403:G403)</f>
        <v>0</v>
      </c>
      <c r="L403" s="28"/>
    </row>
    <row r="404" spans="1:12" s="27" customFormat="1" ht="15.75" hidden="1" x14ac:dyDescent="0.25">
      <c r="A404" s="61" t="s">
        <v>176</v>
      </c>
      <c r="B404" s="62">
        <v>24.8</v>
      </c>
      <c r="C404" s="53"/>
      <c r="D404" s="53"/>
      <c r="E404" s="53"/>
      <c r="F404" s="53"/>
      <c r="G404" s="53"/>
      <c r="H404" s="53"/>
      <c r="I404" s="53"/>
      <c r="J404" s="53"/>
      <c r="K404" s="54">
        <f>COUNTA(C404:G404)</f>
        <v>0</v>
      </c>
      <c r="L404" s="28"/>
    </row>
    <row r="405" spans="1:12" s="27" customFormat="1" ht="15.75" hidden="1" x14ac:dyDescent="0.25">
      <c r="A405" s="61" t="s">
        <v>176</v>
      </c>
      <c r="B405" s="62">
        <v>24.9</v>
      </c>
      <c r="C405" s="53"/>
      <c r="D405" s="53"/>
      <c r="E405" s="53"/>
      <c r="F405" s="53"/>
      <c r="G405" s="53"/>
      <c r="H405" s="53"/>
      <c r="I405" s="53"/>
      <c r="J405" s="53"/>
      <c r="K405" s="54">
        <f>COUNTA(C405:G405)</f>
        <v>0</v>
      </c>
      <c r="L405" s="28"/>
    </row>
    <row r="406" spans="1:12" s="27" customFormat="1" ht="15.75" hidden="1" x14ac:dyDescent="0.25">
      <c r="A406" s="61" t="s">
        <v>176</v>
      </c>
      <c r="B406" s="62">
        <v>25</v>
      </c>
      <c r="C406" s="53"/>
      <c r="D406" s="53"/>
      <c r="E406" s="53"/>
      <c r="F406" s="53"/>
      <c r="G406" s="53"/>
      <c r="H406" s="53"/>
      <c r="I406" s="53"/>
      <c r="J406" s="53"/>
      <c r="K406" s="54">
        <f>COUNTA(C406:G406)</f>
        <v>0</v>
      </c>
      <c r="L406" s="28"/>
    </row>
    <row r="407" spans="1:12" s="27" customFormat="1" ht="15.75" hidden="1" x14ac:dyDescent="0.25">
      <c r="A407" s="61" t="s">
        <v>176</v>
      </c>
      <c r="B407" s="62">
        <v>25.1</v>
      </c>
      <c r="C407" s="53"/>
      <c r="D407" s="53"/>
      <c r="E407" s="53"/>
      <c r="F407" s="53"/>
      <c r="G407" s="53"/>
      <c r="H407" s="53"/>
      <c r="I407" s="53"/>
      <c r="J407" s="53"/>
      <c r="K407" s="54">
        <f>COUNTA(C407:G407)</f>
        <v>0</v>
      </c>
      <c r="L407" s="28"/>
    </row>
    <row r="408" spans="1:12" s="27" customFormat="1" ht="15.75" hidden="1" x14ac:dyDescent="0.25">
      <c r="A408" s="61" t="s">
        <v>176</v>
      </c>
      <c r="B408" s="62">
        <v>25.2</v>
      </c>
      <c r="C408" s="53"/>
      <c r="D408" s="53"/>
      <c r="E408" s="53"/>
      <c r="F408" s="53"/>
      <c r="G408" s="53"/>
      <c r="H408" s="53"/>
      <c r="I408" s="53"/>
      <c r="J408" s="53"/>
      <c r="K408" s="54">
        <f>COUNTA(C408:G408)</f>
        <v>0</v>
      </c>
      <c r="L408" s="28"/>
    </row>
    <row r="409" spans="1:12" s="27" customFormat="1" ht="15.75" x14ac:dyDescent="0.25">
      <c r="A409" s="61" t="s">
        <v>176</v>
      </c>
      <c r="B409" s="62">
        <v>25.3</v>
      </c>
      <c r="C409" s="53"/>
      <c r="D409" s="53"/>
      <c r="E409" s="53"/>
      <c r="F409" s="53"/>
      <c r="G409" s="53"/>
      <c r="H409" s="53"/>
      <c r="I409" s="53"/>
      <c r="J409" s="53"/>
      <c r="K409" s="54">
        <f>COUNTA(C409:G409)</f>
        <v>0</v>
      </c>
      <c r="L409" s="28"/>
    </row>
    <row r="410" spans="1:12" s="27" customFormat="1" ht="15.75" hidden="1" x14ac:dyDescent="0.25">
      <c r="A410" s="61" t="s">
        <v>176</v>
      </c>
      <c r="B410" s="62">
        <v>25.4</v>
      </c>
      <c r="C410" s="53"/>
      <c r="D410" s="53"/>
      <c r="E410" s="53"/>
      <c r="F410" s="53"/>
      <c r="G410" s="53"/>
      <c r="H410" s="53"/>
      <c r="I410" s="53"/>
      <c r="J410" s="53"/>
      <c r="K410" s="54">
        <f>COUNTA(C410:G410)</f>
        <v>0</v>
      </c>
      <c r="L410" s="28"/>
    </row>
    <row r="411" spans="1:12" s="27" customFormat="1" ht="15.75" hidden="1" x14ac:dyDescent="0.25">
      <c r="A411" s="61" t="s">
        <v>176</v>
      </c>
      <c r="B411" s="62">
        <v>25.5</v>
      </c>
      <c r="C411" s="53"/>
      <c r="D411" s="53"/>
      <c r="E411" s="53"/>
      <c r="F411" s="53"/>
      <c r="G411" s="53"/>
      <c r="H411" s="53"/>
      <c r="I411" s="53"/>
      <c r="J411" s="53"/>
      <c r="K411" s="54">
        <f>COUNTA(C411:G411)</f>
        <v>0</v>
      </c>
      <c r="L411" s="28"/>
    </row>
    <row r="412" spans="1:12" s="27" customFormat="1" ht="15.75" hidden="1" x14ac:dyDescent="0.25">
      <c r="A412" s="61" t="s">
        <v>176</v>
      </c>
      <c r="B412" s="62">
        <v>25.6</v>
      </c>
      <c r="C412" s="53"/>
      <c r="D412" s="53"/>
      <c r="E412" s="53"/>
      <c r="F412" s="53"/>
      <c r="G412" s="53"/>
      <c r="H412" s="53"/>
      <c r="I412" s="53"/>
      <c r="J412" s="53"/>
      <c r="K412" s="54">
        <f>COUNTA(C412:G412)</f>
        <v>0</v>
      </c>
      <c r="L412" s="28"/>
    </row>
    <row r="413" spans="1:12" s="27" customFormat="1" ht="15.75" hidden="1" x14ac:dyDescent="0.25">
      <c r="A413" s="61" t="s">
        <v>176</v>
      </c>
      <c r="B413" s="62">
        <v>25.7</v>
      </c>
      <c r="C413" s="53"/>
      <c r="D413" s="53"/>
      <c r="E413" s="53"/>
      <c r="F413" s="53"/>
      <c r="G413" s="53"/>
      <c r="H413" s="53"/>
      <c r="I413" s="53"/>
      <c r="J413" s="53"/>
      <c r="K413" s="54">
        <f>COUNTA(C413:G413)</f>
        <v>0</v>
      </c>
      <c r="L413" s="28"/>
    </row>
    <row r="414" spans="1:12" s="27" customFormat="1" ht="15.75" hidden="1" x14ac:dyDescent="0.25">
      <c r="A414" s="61" t="s">
        <v>176</v>
      </c>
      <c r="B414" s="62">
        <v>25.8</v>
      </c>
      <c r="C414" s="53"/>
      <c r="D414" s="53"/>
      <c r="E414" s="53"/>
      <c r="F414" s="53"/>
      <c r="G414" s="53"/>
      <c r="H414" s="53"/>
      <c r="I414" s="53"/>
      <c r="J414" s="53"/>
      <c r="K414" s="54">
        <f>COUNTA(C414:G414)</f>
        <v>0</v>
      </c>
      <c r="L414" s="28"/>
    </row>
    <row r="415" spans="1:12" s="27" customFormat="1" ht="15.75" hidden="1" x14ac:dyDescent="0.25">
      <c r="A415" s="61" t="s">
        <v>176</v>
      </c>
      <c r="B415" s="62">
        <v>25.9</v>
      </c>
      <c r="C415" s="53"/>
      <c r="D415" s="53"/>
      <c r="E415" s="53"/>
      <c r="F415" s="53"/>
      <c r="G415" s="53"/>
      <c r="H415" s="53"/>
      <c r="I415" s="53"/>
      <c r="J415" s="53"/>
      <c r="K415" s="54">
        <f>COUNTA(C415:G415)</f>
        <v>0</v>
      </c>
      <c r="L415" s="28"/>
    </row>
    <row r="416" spans="1:12" s="27" customFormat="1" ht="15.75" hidden="1" x14ac:dyDescent="0.25">
      <c r="A416" s="61" t="s">
        <v>176</v>
      </c>
      <c r="B416" s="63">
        <v>25.1</v>
      </c>
      <c r="C416" s="53"/>
      <c r="D416" s="53"/>
      <c r="E416" s="53"/>
      <c r="F416" s="53"/>
      <c r="G416" s="53"/>
      <c r="H416" s="53"/>
      <c r="I416" s="53"/>
      <c r="J416" s="53"/>
      <c r="K416" s="54">
        <f>COUNTA(C416:G416)</f>
        <v>0</v>
      </c>
      <c r="L416" s="28"/>
    </row>
    <row r="417" spans="1:12" s="27" customFormat="1" ht="15.75" hidden="1" x14ac:dyDescent="0.25">
      <c r="A417" s="61" t="s">
        <v>176</v>
      </c>
      <c r="B417" s="62">
        <v>25.11</v>
      </c>
      <c r="C417" s="53"/>
      <c r="D417" s="53"/>
      <c r="E417" s="53"/>
      <c r="F417" s="53"/>
      <c r="G417" s="53"/>
      <c r="H417" s="53"/>
      <c r="I417" s="53"/>
      <c r="J417" s="53"/>
      <c r="K417" s="54">
        <f>COUNTA(C417:G417)</f>
        <v>0</v>
      </c>
      <c r="L417" s="28"/>
    </row>
    <row r="418" spans="1:12" s="27" customFormat="1" ht="15.75" hidden="1" x14ac:dyDescent="0.25">
      <c r="A418" s="61" t="s">
        <v>176</v>
      </c>
      <c r="B418" s="62">
        <v>25.12</v>
      </c>
      <c r="C418" s="53"/>
      <c r="D418" s="53"/>
      <c r="E418" s="53"/>
      <c r="F418" s="53"/>
      <c r="G418" s="53"/>
      <c r="H418" s="53"/>
      <c r="I418" s="53"/>
      <c r="J418" s="53"/>
      <c r="K418" s="54">
        <f>COUNTA(C418:G418)</f>
        <v>0</v>
      </c>
      <c r="L418" s="28"/>
    </row>
    <row r="419" spans="1:12" s="27" customFormat="1" ht="15.75" hidden="1" x14ac:dyDescent="0.25">
      <c r="A419" s="61" t="s">
        <v>176</v>
      </c>
      <c r="B419" s="62">
        <v>25.13</v>
      </c>
      <c r="C419" s="53"/>
      <c r="D419" s="53"/>
      <c r="E419" s="53"/>
      <c r="F419" s="53"/>
      <c r="G419" s="53"/>
      <c r="H419" s="53"/>
      <c r="I419" s="53"/>
      <c r="J419" s="53"/>
      <c r="K419" s="54">
        <f>COUNTA(C419:G419)</f>
        <v>0</v>
      </c>
      <c r="L419" s="28"/>
    </row>
    <row r="420" spans="1:12" s="27" customFormat="1" ht="15.75" hidden="1" x14ac:dyDescent="0.25">
      <c r="A420" s="61" t="s">
        <v>176</v>
      </c>
      <c r="B420" s="62">
        <v>25.14</v>
      </c>
      <c r="C420" s="53"/>
      <c r="D420" s="53"/>
      <c r="E420" s="53"/>
      <c r="F420" s="53"/>
      <c r="G420" s="53"/>
      <c r="H420" s="53"/>
      <c r="I420" s="53"/>
      <c r="J420" s="53"/>
      <c r="K420" s="54">
        <f>COUNTA(C420:G420)</f>
        <v>0</v>
      </c>
      <c r="L420" s="28"/>
    </row>
    <row r="421" spans="1:12" s="27" customFormat="1" ht="15.75" hidden="1" x14ac:dyDescent="0.25">
      <c r="A421" s="61" t="s">
        <v>176</v>
      </c>
      <c r="B421" s="62">
        <v>25.15</v>
      </c>
      <c r="C421" s="53"/>
      <c r="D421" s="53"/>
      <c r="E421" s="53"/>
      <c r="F421" s="53"/>
      <c r="G421" s="53"/>
      <c r="H421" s="53"/>
      <c r="I421" s="53"/>
      <c r="J421" s="53"/>
      <c r="K421" s="54">
        <f>COUNTA(C421:G421)</f>
        <v>0</v>
      </c>
      <c r="L421" s="28"/>
    </row>
    <row r="422" spans="1:12" s="27" customFormat="1" ht="15.75" hidden="1" x14ac:dyDescent="0.25">
      <c r="A422" s="61" t="s">
        <v>176</v>
      </c>
      <c r="B422" s="62">
        <v>25.16</v>
      </c>
      <c r="C422" s="53"/>
      <c r="D422" s="53"/>
      <c r="E422" s="53"/>
      <c r="F422" s="53"/>
      <c r="G422" s="53"/>
      <c r="H422" s="53"/>
      <c r="I422" s="53"/>
      <c r="J422" s="53"/>
      <c r="K422" s="54">
        <f>COUNTA(C422:G422)</f>
        <v>0</v>
      </c>
      <c r="L422" s="28"/>
    </row>
    <row r="423" spans="1:12" s="27" customFormat="1" ht="15.75" hidden="1" x14ac:dyDescent="0.25">
      <c r="A423" s="61" t="s">
        <v>176</v>
      </c>
      <c r="B423" s="62">
        <v>25.17</v>
      </c>
      <c r="C423" s="53"/>
      <c r="D423" s="53"/>
      <c r="E423" s="53"/>
      <c r="F423" s="53"/>
      <c r="G423" s="53"/>
      <c r="H423" s="53"/>
      <c r="I423" s="53"/>
      <c r="J423" s="53"/>
      <c r="K423" s="54">
        <f>COUNTA(C423:G423)</f>
        <v>0</v>
      </c>
      <c r="L423" s="28"/>
    </row>
    <row r="424" spans="1:12" s="27" customFormat="1" ht="15.75" hidden="1" x14ac:dyDescent="0.25">
      <c r="A424" s="61" t="s">
        <v>176</v>
      </c>
      <c r="B424" s="62">
        <v>25.18</v>
      </c>
      <c r="C424" s="53"/>
      <c r="D424" s="53"/>
      <c r="E424" s="53"/>
      <c r="F424" s="53"/>
      <c r="G424" s="53"/>
      <c r="H424" s="53"/>
      <c r="I424" s="53"/>
      <c r="J424" s="53"/>
      <c r="K424" s="54">
        <f>COUNTA(C424:G424)</f>
        <v>0</v>
      </c>
      <c r="L424" s="28"/>
    </row>
    <row r="425" spans="1:12" s="27" customFormat="1" ht="15.75" hidden="1" x14ac:dyDescent="0.25">
      <c r="A425" s="61" t="s">
        <v>176</v>
      </c>
      <c r="B425" s="62">
        <v>25.19</v>
      </c>
      <c r="C425" s="53"/>
      <c r="D425" s="53"/>
      <c r="E425" s="53"/>
      <c r="F425" s="53"/>
      <c r="G425" s="53"/>
      <c r="H425" s="53"/>
      <c r="I425" s="53"/>
      <c r="J425" s="53"/>
      <c r="K425" s="54">
        <f>COUNTA(C425:G425)</f>
        <v>0</v>
      </c>
      <c r="L425" s="28"/>
    </row>
    <row r="426" spans="1:12" s="27" customFormat="1" ht="15.75" hidden="1" x14ac:dyDescent="0.25">
      <c r="A426" s="61" t="s">
        <v>176</v>
      </c>
      <c r="B426" s="62">
        <v>26</v>
      </c>
      <c r="C426" s="53"/>
      <c r="D426" s="53"/>
      <c r="E426" s="53"/>
      <c r="F426" s="53"/>
      <c r="G426" s="53"/>
      <c r="H426" s="53"/>
      <c r="I426" s="53"/>
      <c r="J426" s="53"/>
      <c r="K426" s="54">
        <f>COUNTA(C426:G426)</f>
        <v>0</v>
      </c>
      <c r="L426" s="28"/>
    </row>
    <row r="427" spans="1:12" s="27" customFormat="1" ht="15.75" hidden="1" x14ac:dyDescent="0.25">
      <c r="A427" s="61" t="s">
        <v>176</v>
      </c>
      <c r="B427" s="62">
        <v>26.1</v>
      </c>
      <c r="C427" s="53"/>
      <c r="D427" s="53"/>
      <c r="E427" s="53"/>
      <c r="F427" s="53"/>
      <c r="G427" s="53"/>
      <c r="H427" s="53"/>
      <c r="I427" s="53"/>
      <c r="J427" s="53"/>
      <c r="K427" s="54">
        <f>COUNTA(C427:G427)</f>
        <v>0</v>
      </c>
      <c r="L427" s="28"/>
    </row>
    <row r="428" spans="1:12" s="27" customFormat="1" ht="15.75" hidden="1" x14ac:dyDescent="0.25">
      <c r="A428" s="61" t="s">
        <v>176</v>
      </c>
      <c r="B428" s="62">
        <v>26.2</v>
      </c>
      <c r="C428" s="53"/>
      <c r="D428" s="53"/>
      <c r="E428" s="53"/>
      <c r="F428" s="53"/>
      <c r="G428" s="53"/>
      <c r="H428" s="53"/>
      <c r="I428" s="53"/>
      <c r="J428" s="53"/>
      <c r="K428" s="54">
        <f>COUNTA(C428:G428)</f>
        <v>0</v>
      </c>
      <c r="L428" s="28"/>
    </row>
    <row r="429" spans="1:12" s="27" customFormat="1" ht="15.75" hidden="1" x14ac:dyDescent="0.25">
      <c r="A429" s="61" t="s">
        <v>176</v>
      </c>
      <c r="B429" s="62">
        <v>26.3</v>
      </c>
      <c r="C429" s="53"/>
      <c r="D429" s="53"/>
      <c r="E429" s="53"/>
      <c r="F429" s="53"/>
      <c r="G429" s="53"/>
      <c r="H429" s="53"/>
      <c r="I429" s="53"/>
      <c r="J429" s="53"/>
      <c r="K429" s="54">
        <f>COUNTA(C429:G429)</f>
        <v>0</v>
      </c>
      <c r="L429" s="28"/>
    </row>
    <row r="430" spans="1:12" s="27" customFormat="1" ht="15.75" hidden="1" x14ac:dyDescent="0.25">
      <c r="A430" s="61" t="s">
        <v>176</v>
      </c>
      <c r="B430" s="62">
        <v>26.4</v>
      </c>
      <c r="C430" s="53"/>
      <c r="D430" s="53"/>
      <c r="E430" s="53"/>
      <c r="F430" s="53"/>
      <c r="G430" s="53"/>
      <c r="H430" s="53"/>
      <c r="I430" s="53"/>
      <c r="J430" s="53"/>
      <c r="K430" s="54">
        <f>COUNTA(C430:G430)</f>
        <v>0</v>
      </c>
      <c r="L430" s="28"/>
    </row>
    <row r="431" spans="1:12" s="27" customFormat="1" ht="15.75" hidden="1" x14ac:dyDescent="0.25">
      <c r="A431" s="61" t="s">
        <v>176</v>
      </c>
      <c r="B431" s="62">
        <v>26.5</v>
      </c>
      <c r="C431" s="53"/>
      <c r="D431" s="53"/>
      <c r="E431" s="53"/>
      <c r="F431" s="53"/>
      <c r="G431" s="53"/>
      <c r="H431" s="53"/>
      <c r="I431" s="53"/>
      <c r="J431" s="53"/>
      <c r="K431" s="54">
        <f>COUNTA(C431:G431)</f>
        <v>0</v>
      </c>
      <c r="L431" s="28"/>
    </row>
    <row r="432" spans="1:12" s="27" customFormat="1" ht="15.75" hidden="1" x14ac:dyDescent="0.25">
      <c r="A432" s="61" t="s">
        <v>176</v>
      </c>
      <c r="B432" s="62">
        <v>26.6</v>
      </c>
      <c r="C432" s="53"/>
      <c r="D432" s="53"/>
      <c r="E432" s="53"/>
      <c r="F432" s="53"/>
      <c r="G432" s="53"/>
      <c r="H432" s="53"/>
      <c r="I432" s="53"/>
      <c r="J432" s="53"/>
      <c r="K432" s="54">
        <f>COUNTA(C432:G432)</f>
        <v>0</v>
      </c>
      <c r="L432" s="28"/>
    </row>
    <row r="433" spans="1:12" s="27" customFormat="1" ht="15.75" hidden="1" x14ac:dyDescent="0.25">
      <c r="A433" s="61" t="s">
        <v>176</v>
      </c>
      <c r="B433" s="62">
        <v>26.7</v>
      </c>
      <c r="C433" s="53"/>
      <c r="D433" s="53"/>
      <c r="E433" s="53"/>
      <c r="F433" s="53"/>
      <c r="G433" s="53"/>
      <c r="H433" s="53"/>
      <c r="I433" s="53"/>
      <c r="J433" s="53"/>
      <c r="K433" s="54">
        <f>COUNTA(C433:G433)</f>
        <v>0</v>
      </c>
      <c r="L433" s="28"/>
    </row>
    <row r="434" spans="1:12" s="27" customFormat="1" ht="15.75" hidden="1" x14ac:dyDescent="0.25">
      <c r="A434" s="61" t="s">
        <v>176</v>
      </c>
      <c r="B434" s="62">
        <v>26.8</v>
      </c>
      <c r="C434" s="53"/>
      <c r="D434" s="53"/>
      <c r="E434" s="53"/>
      <c r="F434" s="53"/>
      <c r="G434" s="53"/>
      <c r="H434" s="53"/>
      <c r="I434" s="53"/>
      <c r="J434" s="53"/>
      <c r="K434" s="54">
        <f>COUNTA(C434:G434)</f>
        <v>0</v>
      </c>
      <c r="L434" s="28"/>
    </row>
    <row r="435" spans="1:12" s="27" customFormat="1" ht="15.75" hidden="1" x14ac:dyDescent="0.25">
      <c r="A435" s="61" t="s">
        <v>176</v>
      </c>
      <c r="B435" s="62">
        <v>26.9</v>
      </c>
      <c r="C435" s="53"/>
      <c r="D435" s="53"/>
      <c r="E435" s="53"/>
      <c r="F435" s="53"/>
      <c r="G435" s="53"/>
      <c r="H435" s="53"/>
      <c r="I435" s="53"/>
      <c r="J435" s="53"/>
      <c r="K435" s="54">
        <f>COUNTA(C435:G435)</f>
        <v>0</v>
      </c>
      <c r="L435" s="28"/>
    </row>
    <row r="436" spans="1:12" s="27" customFormat="1" ht="15.75" hidden="1" x14ac:dyDescent="0.25">
      <c r="A436" s="61" t="s">
        <v>176</v>
      </c>
      <c r="B436" s="63">
        <v>26.1</v>
      </c>
      <c r="C436" s="53"/>
      <c r="D436" s="53"/>
      <c r="E436" s="53"/>
      <c r="F436" s="53"/>
      <c r="G436" s="53"/>
      <c r="H436" s="53"/>
      <c r="I436" s="53"/>
      <c r="J436" s="53"/>
      <c r="K436" s="54">
        <f>COUNTA(C436:G436)</f>
        <v>0</v>
      </c>
      <c r="L436" s="28"/>
    </row>
    <row r="437" spans="1:12" s="27" customFormat="1" ht="15.75" hidden="1" x14ac:dyDescent="0.25">
      <c r="A437" s="61" t="s">
        <v>176</v>
      </c>
      <c r="B437" s="62">
        <v>26.11</v>
      </c>
      <c r="C437" s="53"/>
      <c r="D437" s="53"/>
      <c r="E437" s="53"/>
      <c r="F437" s="53"/>
      <c r="G437" s="53"/>
      <c r="H437" s="53"/>
      <c r="I437" s="53"/>
      <c r="J437" s="53"/>
      <c r="K437" s="54">
        <f>COUNTA(C437:G437)</f>
        <v>0</v>
      </c>
      <c r="L437" s="28"/>
    </row>
    <row r="438" spans="1:12" s="27" customFormat="1" ht="15.75" hidden="1" x14ac:dyDescent="0.25">
      <c r="A438" s="61" t="s">
        <v>176</v>
      </c>
      <c r="B438" s="62">
        <v>27</v>
      </c>
      <c r="C438" s="53"/>
      <c r="D438" s="53"/>
      <c r="E438" s="53"/>
      <c r="F438" s="53"/>
      <c r="G438" s="53"/>
      <c r="H438" s="53"/>
      <c r="I438" s="53"/>
      <c r="J438" s="53"/>
      <c r="K438" s="54">
        <f>COUNTA(C438:G438)</f>
        <v>0</v>
      </c>
      <c r="L438" s="28"/>
    </row>
    <row r="439" spans="1:12" s="27" customFormat="1" ht="15.75" hidden="1" x14ac:dyDescent="0.25">
      <c r="A439" s="61" t="s">
        <v>176</v>
      </c>
      <c r="B439" s="62">
        <v>27.1</v>
      </c>
      <c r="C439" s="53"/>
      <c r="D439" s="53"/>
      <c r="E439" s="53"/>
      <c r="F439" s="53"/>
      <c r="G439" s="53"/>
      <c r="H439" s="53"/>
      <c r="I439" s="53"/>
      <c r="J439" s="53"/>
      <c r="K439" s="54">
        <f>COUNTA(C439:G439)</f>
        <v>0</v>
      </c>
      <c r="L439" s="28"/>
    </row>
    <row r="440" spans="1:12" s="27" customFormat="1" ht="15.75" hidden="1" x14ac:dyDescent="0.25">
      <c r="A440" s="61" t="s">
        <v>176</v>
      </c>
      <c r="B440" s="62">
        <v>27.2</v>
      </c>
      <c r="C440" s="53"/>
      <c r="D440" s="53"/>
      <c r="E440" s="53"/>
      <c r="F440" s="53"/>
      <c r="G440" s="53"/>
      <c r="H440" s="53"/>
      <c r="I440" s="53"/>
      <c r="J440" s="53"/>
      <c r="K440" s="54">
        <f>COUNTA(C440:G440)</f>
        <v>0</v>
      </c>
      <c r="L440" s="28"/>
    </row>
    <row r="441" spans="1:12" s="27" customFormat="1" ht="15.75" hidden="1" x14ac:dyDescent="0.25">
      <c r="A441" s="61" t="s">
        <v>176</v>
      </c>
      <c r="B441" s="62">
        <v>27.3</v>
      </c>
      <c r="C441" s="53"/>
      <c r="D441" s="53"/>
      <c r="E441" s="53"/>
      <c r="F441" s="53"/>
      <c r="G441" s="53"/>
      <c r="H441" s="53"/>
      <c r="I441" s="53"/>
      <c r="J441" s="53"/>
      <c r="K441" s="54">
        <f>COUNTA(C441:G441)</f>
        <v>0</v>
      </c>
      <c r="L441" s="28"/>
    </row>
    <row r="442" spans="1:12" s="27" customFormat="1" ht="15.75" hidden="1" x14ac:dyDescent="0.25">
      <c r="A442" s="61" t="s">
        <v>176</v>
      </c>
      <c r="B442" s="62">
        <v>27.4</v>
      </c>
      <c r="C442" s="53"/>
      <c r="D442" s="53"/>
      <c r="E442" s="53"/>
      <c r="F442" s="53"/>
      <c r="G442" s="53"/>
      <c r="H442" s="53"/>
      <c r="I442" s="53"/>
      <c r="J442" s="53"/>
      <c r="K442" s="54">
        <f>COUNTA(C442:G442)</f>
        <v>0</v>
      </c>
      <c r="L442" s="28"/>
    </row>
    <row r="443" spans="1:12" s="27" customFormat="1" ht="15.75" hidden="1" x14ac:dyDescent="0.25">
      <c r="A443" s="61" t="s">
        <v>176</v>
      </c>
      <c r="B443" s="62">
        <v>28</v>
      </c>
      <c r="C443" s="53"/>
      <c r="D443" s="53"/>
      <c r="E443" s="53"/>
      <c r="F443" s="53"/>
      <c r="G443" s="53"/>
      <c r="H443" s="53"/>
      <c r="I443" s="53"/>
      <c r="J443" s="53"/>
      <c r="K443" s="54">
        <f>COUNTA(C443:G443)</f>
        <v>0</v>
      </c>
      <c r="L443" s="28"/>
    </row>
    <row r="444" spans="1:12" s="27" customFormat="1" ht="15.75" hidden="1" x14ac:dyDescent="0.25">
      <c r="A444" s="61" t="s">
        <v>176</v>
      </c>
      <c r="B444" s="62">
        <v>28.1</v>
      </c>
      <c r="C444" s="53"/>
      <c r="D444" s="53"/>
      <c r="E444" s="53"/>
      <c r="F444" s="53"/>
      <c r="G444" s="53"/>
      <c r="H444" s="53"/>
      <c r="I444" s="53"/>
      <c r="J444" s="53"/>
      <c r="K444" s="54">
        <f>COUNTA(C444:G444)</f>
        <v>0</v>
      </c>
      <c r="L444" s="28"/>
    </row>
    <row r="445" spans="1:12" s="27" customFormat="1" ht="15.75" hidden="1" x14ac:dyDescent="0.25">
      <c r="A445" s="61" t="s">
        <v>176</v>
      </c>
      <c r="B445" s="62">
        <v>28.2</v>
      </c>
      <c r="C445" s="53"/>
      <c r="D445" s="53"/>
      <c r="E445" s="53"/>
      <c r="F445" s="53"/>
      <c r="G445" s="53"/>
      <c r="H445" s="53"/>
      <c r="I445" s="53"/>
      <c r="J445" s="53"/>
      <c r="K445" s="54">
        <f>COUNTA(C445:G445)</f>
        <v>0</v>
      </c>
      <c r="L445" s="28"/>
    </row>
    <row r="446" spans="1:12" s="27" customFormat="1" ht="15.75" hidden="1" x14ac:dyDescent="0.25">
      <c r="A446" s="61" t="s">
        <v>176</v>
      </c>
      <c r="B446" s="62">
        <v>29</v>
      </c>
      <c r="C446" s="53"/>
      <c r="D446" s="53"/>
      <c r="E446" s="53"/>
      <c r="F446" s="53"/>
      <c r="G446" s="53"/>
      <c r="H446" s="53"/>
      <c r="I446" s="53"/>
      <c r="J446" s="53"/>
      <c r="K446" s="54">
        <f>COUNTA(C446:G446)</f>
        <v>0</v>
      </c>
      <c r="L446" s="28"/>
    </row>
    <row r="447" spans="1:12" s="27" customFormat="1" ht="15.75" hidden="1" x14ac:dyDescent="0.25">
      <c r="A447" s="61" t="s">
        <v>176</v>
      </c>
      <c r="B447" s="62">
        <v>29.1</v>
      </c>
      <c r="C447" s="53"/>
      <c r="D447" s="53"/>
      <c r="E447" s="53"/>
      <c r="F447" s="53"/>
      <c r="G447" s="53"/>
      <c r="H447" s="53"/>
      <c r="I447" s="53"/>
      <c r="J447" s="53"/>
      <c r="K447" s="54">
        <f>COUNTA(C447:G447)</f>
        <v>0</v>
      </c>
      <c r="L447" s="28"/>
    </row>
    <row r="448" spans="1:12" s="27" customFormat="1" ht="15.75" hidden="1" x14ac:dyDescent="0.25">
      <c r="A448" s="61" t="s">
        <v>176</v>
      </c>
      <c r="B448" s="62">
        <v>29.2</v>
      </c>
      <c r="C448" s="53"/>
      <c r="D448" s="53"/>
      <c r="E448" s="53"/>
      <c r="F448" s="53"/>
      <c r="G448" s="53"/>
      <c r="H448" s="53"/>
      <c r="I448" s="53"/>
      <c r="J448" s="53"/>
      <c r="K448" s="54">
        <f>COUNTA(C448:G448)</f>
        <v>0</v>
      </c>
      <c r="L448" s="28"/>
    </row>
    <row r="449" spans="1:12" s="27" customFormat="1" ht="15.75" hidden="1" x14ac:dyDescent="0.25">
      <c r="A449" s="61" t="s">
        <v>176</v>
      </c>
      <c r="B449" s="62">
        <v>29.3</v>
      </c>
      <c r="C449" s="53"/>
      <c r="D449" s="53"/>
      <c r="E449" s="53"/>
      <c r="F449" s="53"/>
      <c r="G449" s="53"/>
      <c r="H449" s="53"/>
      <c r="I449" s="53"/>
      <c r="J449" s="53"/>
      <c r="K449" s="54">
        <f>COUNTA(C449:G449)</f>
        <v>0</v>
      </c>
      <c r="L449" s="28"/>
    </row>
    <row r="450" spans="1:12" s="27" customFormat="1" ht="15.75" hidden="1" x14ac:dyDescent="0.25">
      <c r="A450" s="61" t="s">
        <v>176</v>
      </c>
      <c r="B450" s="62">
        <v>29.4</v>
      </c>
      <c r="C450" s="53"/>
      <c r="D450" s="53"/>
      <c r="E450" s="53"/>
      <c r="F450" s="53"/>
      <c r="G450" s="53"/>
      <c r="H450" s="53"/>
      <c r="I450" s="53"/>
      <c r="J450" s="53"/>
      <c r="K450" s="54">
        <f>COUNTA(C450:G450)</f>
        <v>0</v>
      </c>
      <c r="L450" s="28"/>
    </row>
    <row r="451" spans="1:12" s="27" customFormat="1" ht="15.75" hidden="1" x14ac:dyDescent="0.25">
      <c r="A451" s="61" t="s">
        <v>176</v>
      </c>
      <c r="B451" s="62">
        <v>30</v>
      </c>
      <c r="C451" s="53"/>
      <c r="D451" s="53"/>
      <c r="E451" s="53"/>
      <c r="F451" s="53"/>
      <c r="G451" s="53"/>
      <c r="H451" s="53"/>
      <c r="I451" s="53"/>
      <c r="J451" s="53"/>
      <c r="K451" s="54">
        <f>COUNTA(C451:G451)</f>
        <v>0</v>
      </c>
      <c r="L451" s="28"/>
    </row>
    <row r="452" spans="1:12" s="27" customFormat="1" ht="15.75" hidden="1" x14ac:dyDescent="0.25">
      <c r="A452" s="61" t="s">
        <v>176</v>
      </c>
      <c r="B452" s="62">
        <v>30.1</v>
      </c>
      <c r="C452" s="53"/>
      <c r="D452" s="53"/>
      <c r="E452" s="53"/>
      <c r="F452" s="53"/>
      <c r="G452" s="53"/>
      <c r="H452" s="53"/>
      <c r="I452" s="53"/>
      <c r="J452" s="53"/>
      <c r="K452" s="54">
        <f>COUNTA(C452:G452)</f>
        <v>0</v>
      </c>
      <c r="L452" s="28"/>
    </row>
    <row r="453" spans="1:12" s="27" customFormat="1" ht="15.75" hidden="1" x14ac:dyDescent="0.25">
      <c r="A453" s="61" t="s">
        <v>176</v>
      </c>
      <c r="B453" s="62">
        <v>30.2</v>
      </c>
      <c r="C453" s="53"/>
      <c r="D453" s="53"/>
      <c r="E453" s="53"/>
      <c r="F453" s="53"/>
      <c r="G453" s="53"/>
      <c r="H453" s="53"/>
      <c r="I453" s="53"/>
      <c r="J453" s="53"/>
      <c r="K453" s="54">
        <f>COUNTA(C453:G453)</f>
        <v>0</v>
      </c>
      <c r="L453" s="28"/>
    </row>
    <row r="454" spans="1:12" s="27" customFormat="1" ht="15.75" hidden="1" x14ac:dyDescent="0.25">
      <c r="A454" s="61" t="s">
        <v>176</v>
      </c>
      <c r="B454" s="62">
        <v>30.3</v>
      </c>
      <c r="C454" s="53"/>
      <c r="D454" s="53"/>
      <c r="E454" s="53"/>
      <c r="F454" s="53"/>
      <c r="G454" s="53"/>
      <c r="H454" s="53"/>
      <c r="I454" s="53"/>
      <c r="J454" s="53"/>
      <c r="K454" s="54">
        <f>COUNTA(C454:G454)</f>
        <v>0</v>
      </c>
      <c r="L454" s="28"/>
    </row>
    <row r="455" spans="1:12" s="27" customFormat="1" ht="15.75" hidden="1" x14ac:dyDescent="0.25">
      <c r="A455" s="61" t="s">
        <v>176</v>
      </c>
      <c r="B455" s="62">
        <v>30.4</v>
      </c>
      <c r="C455" s="53"/>
      <c r="D455" s="53"/>
      <c r="E455" s="53"/>
      <c r="F455" s="53"/>
      <c r="G455" s="53"/>
      <c r="H455" s="53"/>
      <c r="I455" s="53"/>
      <c r="J455" s="53"/>
      <c r="K455" s="54">
        <f>COUNTA(C455:G455)</f>
        <v>0</v>
      </c>
      <c r="L455" s="28"/>
    </row>
    <row r="456" spans="1:12" s="27" customFormat="1" ht="15.75" hidden="1" x14ac:dyDescent="0.25">
      <c r="A456" s="61" t="s">
        <v>176</v>
      </c>
      <c r="B456" s="62">
        <v>30.5</v>
      </c>
      <c r="C456" s="53"/>
      <c r="D456" s="53"/>
      <c r="E456" s="53"/>
      <c r="F456" s="53"/>
      <c r="G456" s="53"/>
      <c r="H456" s="53"/>
      <c r="I456" s="53"/>
      <c r="J456" s="53"/>
      <c r="K456" s="54">
        <f>COUNTA(C456:G456)</f>
        <v>0</v>
      </c>
      <c r="L456" s="28"/>
    </row>
    <row r="457" spans="1:12" s="27" customFormat="1" ht="15.75" hidden="1" x14ac:dyDescent="0.25">
      <c r="A457" s="61" t="s">
        <v>176</v>
      </c>
      <c r="B457" s="62">
        <v>30.6</v>
      </c>
      <c r="C457" s="53"/>
      <c r="D457" s="53"/>
      <c r="E457" s="53"/>
      <c r="F457" s="53"/>
      <c r="G457" s="53"/>
      <c r="H457" s="53"/>
      <c r="I457" s="53"/>
      <c r="J457" s="53"/>
      <c r="K457" s="54">
        <f>COUNTA(C457:G457)</f>
        <v>0</v>
      </c>
      <c r="L457" s="28"/>
    </row>
    <row r="458" spans="1:12" s="27" customFormat="1" ht="15.75" hidden="1" x14ac:dyDescent="0.25">
      <c r="A458" s="61" t="s">
        <v>176</v>
      </c>
      <c r="B458" s="62">
        <v>30.7</v>
      </c>
      <c r="C458" s="53"/>
      <c r="D458" s="53"/>
      <c r="E458" s="53"/>
      <c r="F458" s="53"/>
      <c r="G458" s="53"/>
      <c r="H458" s="53"/>
      <c r="I458" s="53"/>
      <c r="J458" s="53"/>
      <c r="K458" s="54">
        <f>COUNTA(C458:G458)</f>
        <v>0</v>
      </c>
      <c r="L458" s="28"/>
    </row>
    <row r="459" spans="1:12" s="27" customFormat="1" ht="15.75" hidden="1" x14ac:dyDescent="0.25">
      <c r="A459" s="61" t="s">
        <v>176</v>
      </c>
      <c r="B459" s="62">
        <v>30.8</v>
      </c>
      <c r="C459" s="53"/>
      <c r="D459" s="53"/>
      <c r="E459" s="53"/>
      <c r="F459" s="53"/>
      <c r="G459" s="53"/>
      <c r="H459" s="53"/>
      <c r="I459" s="53"/>
      <c r="J459" s="53"/>
      <c r="K459" s="54">
        <f>COUNTA(C459:G459)</f>
        <v>0</v>
      </c>
      <c r="L459" s="28"/>
    </row>
    <row r="460" spans="1:12" s="27" customFormat="1" ht="15.75" hidden="1" x14ac:dyDescent="0.25">
      <c r="A460" s="61" t="s">
        <v>176</v>
      </c>
      <c r="B460" s="62">
        <v>30.9</v>
      </c>
      <c r="C460" s="53"/>
      <c r="D460" s="53"/>
      <c r="E460" s="53"/>
      <c r="F460" s="53"/>
      <c r="G460" s="53"/>
      <c r="H460" s="53"/>
      <c r="I460" s="53"/>
      <c r="J460" s="53"/>
      <c r="K460" s="54">
        <f>COUNTA(C460:G460)</f>
        <v>0</v>
      </c>
      <c r="L460" s="28"/>
    </row>
    <row r="461" spans="1:12" s="27" customFormat="1" ht="15.75" hidden="1" x14ac:dyDescent="0.25">
      <c r="A461" s="61" t="s">
        <v>176</v>
      </c>
      <c r="B461" s="63">
        <v>30.1</v>
      </c>
      <c r="C461" s="53"/>
      <c r="D461" s="53"/>
      <c r="E461" s="53"/>
      <c r="F461" s="53"/>
      <c r="G461" s="53"/>
      <c r="H461" s="53"/>
      <c r="I461" s="53"/>
      <c r="J461" s="53"/>
      <c r="K461" s="54">
        <f>COUNTA(C461:G461)</f>
        <v>0</v>
      </c>
      <c r="L461" s="28"/>
    </row>
    <row r="462" spans="1:12" s="27" customFormat="1" ht="15.75" hidden="1" x14ac:dyDescent="0.25">
      <c r="A462" s="61" t="s">
        <v>176</v>
      </c>
      <c r="B462" s="62">
        <v>30.11</v>
      </c>
      <c r="C462" s="53"/>
      <c r="D462" s="53"/>
      <c r="E462" s="53"/>
      <c r="F462" s="53"/>
      <c r="G462" s="53"/>
      <c r="H462" s="53"/>
      <c r="I462" s="53"/>
      <c r="J462" s="53"/>
      <c r="K462" s="54">
        <f>COUNTA(C462:G462)</f>
        <v>0</v>
      </c>
      <c r="L462" s="28"/>
    </row>
    <row r="463" spans="1:12" s="27" customFormat="1" ht="15.75" hidden="1" x14ac:dyDescent="0.25">
      <c r="A463" s="61" t="s">
        <v>175</v>
      </c>
      <c r="B463" s="62">
        <v>1</v>
      </c>
      <c r="C463" s="53"/>
      <c r="D463" s="53"/>
      <c r="E463" s="53"/>
      <c r="F463" s="53"/>
      <c r="G463" s="53"/>
      <c r="H463" s="53"/>
      <c r="I463" s="53"/>
      <c r="J463" s="53"/>
      <c r="K463" s="54">
        <f>COUNTA(C463:G463)</f>
        <v>0</v>
      </c>
      <c r="L463" s="28"/>
    </row>
    <row r="464" spans="1:12" s="27" customFormat="1" ht="15.75" hidden="1" x14ac:dyDescent="0.25">
      <c r="A464" s="61" t="s">
        <v>175</v>
      </c>
      <c r="B464" s="62">
        <v>2</v>
      </c>
      <c r="C464" s="53"/>
      <c r="D464" s="53"/>
      <c r="E464" s="53"/>
      <c r="F464" s="53"/>
      <c r="G464" s="53"/>
      <c r="H464" s="53"/>
      <c r="I464" s="53"/>
      <c r="J464" s="53"/>
      <c r="K464" s="54">
        <f>COUNTA(C464:G464)</f>
        <v>0</v>
      </c>
      <c r="L464" s="28"/>
    </row>
    <row r="465" spans="1:12" s="27" customFormat="1" ht="15.75" hidden="1" x14ac:dyDescent="0.25">
      <c r="A465" s="61" t="s">
        <v>175</v>
      </c>
      <c r="B465" s="62">
        <v>2.1</v>
      </c>
      <c r="C465" s="53"/>
      <c r="D465" s="53"/>
      <c r="E465" s="53"/>
      <c r="F465" s="53"/>
      <c r="G465" s="53"/>
      <c r="H465" s="53"/>
      <c r="I465" s="53"/>
      <c r="J465" s="53"/>
      <c r="K465" s="54">
        <f>COUNTA(C465:G465)</f>
        <v>0</v>
      </c>
      <c r="L465" s="28"/>
    </row>
    <row r="466" spans="1:12" s="27" customFormat="1" ht="15.75" hidden="1" x14ac:dyDescent="0.25">
      <c r="A466" s="61" t="s">
        <v>175</v>
      </c>
      <c r="B466" s="62">
        <v>2.2000000000000002</v>
      </c>
      <c r="C466" s="53"/>
      <c r="D466" s="53"/>
      <c r="E466" s="53"/>
      <c r="F466" s="53"/>
      <c r="G466" s="53"/>
      <c r="H466" s="53"/>
      <c r="I466" s="53"/>
      <c r="J466" s="53"/>
      <c r="K466" s="54">
        <f>COUNTA(C466:G466)</f>
        <v>0</v>
      </c>
      <c r="L466" s="28"/>
    </row>
    <row r="467" spans="1:12" s="27" customFormat="1" ht="15.75" hidden="1" x14ac:dyDescent="0.25">
      <c r="A467" s="61" t="s">
        <v>175</v>
      </c>
      <c r="B467" s="62">
        <v>2.2999999999999998</v>
      </c>
      <c r="C467" s="53"/>
      <c r="D467" s="53"/>
      <c r="E467" s="53"/>
      <c r="F467" s="53"/>
      <c r="G467" s="53"/>
      <c r="H467" s="53"/>
      <c r="I467" s="53"/>
      <c r="J467" s="53"/>
      <c r="K467" s="54">
        <f>COUNTA(C467:G467)</f>
        <v>0</v>
      </c>
      <c r="L467" s="28"/>
    </row>
    <row r="468" spans="1:12" s="27" customFormat="1" ht="15.75" hidden="1" x14ac:dyDescent="0.25">
      <c r="A468" s="61" t="s">
        <v>175</v>
      </c>
      <c r="B468" s="62">
        <v>2.4</v>
      </c>
      <c r="C468" s="53"/>
      <c r="D468" s="53"/>
      <c r="E468" s="53"/>
      <c r="F468" s="53"/>
      <c r="G468" s="53"/>
      <c r="H468" s="53"/>
      <c r="I468" s="53"/>
      <c r="J468" s="53"/>
      <c r="K468" s="54">
        <f>COUNTA(C468:G468)</f>
        <v>0</v>
      </c>
      <c r="L468" s="28"/>
    </row>
    <row r="469" spans="1:12" s="27" customFormat="1" ht="15.75" hidden="1" x14ac:dyDescent="0.25">
      <c r="A469" s="61" t="s">
        <v>175</v>
      </c>
      <c r="B469" s="62">
        <v>2.5</v>
      </c>
      <c r="C469" s="53"/>
      <c r="D469" s="53"/>
      <c r="E469" s="53"/>
      <c r="F469" s="53"/>
      <c r="G469" s="53"/>
      <c r="H469" s="53"/>
      <c r="I469" s="53"/>
      <c r="J469" s="53"/>
      <c r="K469" s="54">
        <f>COUNTA(C469:G469)</f>
        <v>0</v>
      </c>
      <c r="L469" s="28"/>
    </row>
    <row r="470" spans="1:12" s="27" customFormat="1" ht="15.75" hidden="1" x14ac:dyDescent="0.25">
      <c r="A470" s="61" t="s">
        <v>175</v>
      </c>
      <c r="B470" s="62">
        <v>3</v>
      </c>
      <c r="C470" s="53"/>
      <c r="D470" s="53"/>
      <c r="E470" s="53"/>
      <c r="F470" s="53"/>
      <c r="G470" s="53"/>
      <c r="H470" s="53"/>
      <c r="I470" s="53"/>
      <c r="J470" s="53"/>
      <c r="K470" s="54">
        <f>COUNTA(C470:G470)</f>
        <v>0</v>
      </c>
      <c r="L470" s="28"/>
    </row>
    <row r="471" spans="1:12" s="27" customFormat="1" ht="15.75" hidden="1" x14ac:dyDescent="0.25">
      <c r="A471" s="61" t="s">
        <v>175</v>
      </c>
      <c r="B471" s="62" t="s">
        <v>170</v>
      </c>
      <c r="C471" s="53"/>
      <c r="D471" s="53"/>
      <c r="E471" s="53"/>
      <c r="F471" s="53"/>
      <c r="G471" s="53"/>
      <c r="H471" s="53"/>
      <c r="I471" s="53"/>
      <c r="J471" s="53"/>
      <c r="K471" s="54">
        <f>COUNTA(C471:G471)</f>
        <v>0</v>
      </c>
      <c r="L471" s="28"/>
    </row>
    <row r="472" spans="1:12" s="27" customFormat="1" ht="15.75" hidden="1" x14ac:dyDescent="0.25">
      <c r="A472" s="61" t="s">
        <v>175</v>
      </c>
      <c r="B472" s="62">
        <v>4</v>
      </c>
      <c r="C472" s="53"/>
      <c r="D472" s="53"/>
      <c r="E472" s="53"/>
      <c r="F472" s="53"/>
      <c r="G472" s="53"/>
      <c r="H472" s="53"/>
      <c r="I472" s="53"/>
      <c r="J472" s="53"/>
      <c r="K472" s="54">
        <f>COUNTA(C472:G472)</f>
        <v>0</v>
      </c>
      <c r="L472" s="28"/>
    </row>
    <row r="473" spans="1:12" s="27" customFormat="1" ht="15.75" hidden="1" x14ac:dyDescent="0.25">
      <c r="A473" s="61" t="s">
        <v>175</v>
      </c>
      <c r="B473" s="62">
        <v>4.0999999999999996</v>
      </c>
      <c r="C473" s="53"/>
      <c r="D473" s="53"/>
      <c r="E473" s="53"/>
      <c r="F473" s="53"/>
      <c r="G473" s="53"/>
      <c r="H473" s="53"/>
      <c r="I473" s="53"/>
      <c r="J473" s="53"/>
      <c r="K473" s="54">
        <f>COUNTA(C473:G473)</f>
        <v>0</v>
      </c>
      <c r="L473" s="28"/>
    </row>
    <row r="474" spans="1:12" s="27" customFormat="1" ht="15.75" hidden="1" x14ac:dyDescent="0.25">
      <c r="A474" s="61" t="s">
        <v>175</v>
      </c>
      <c r="B474" s="62">
        <v>4.2</v>
      </c>
      <c r="C474" s="53"/>
      <c r="D474" s="53"/>
      <c r="E474" s="53"/>
      <c r="F474" s="53"/>
      <c r="G474" s="53"/>
      <c r="H474" s="53"/>
      <c r="I474" s="53"/>
      <c r="J474" s="53"/>
      <c r="K474" s="54">
        <f>COUNTA(C474:G474)</f>
        <v>0</v>
      </c>
      <c r="L474" s="28"/>
    </row>
    <row r="475" spans="1:12" s="27" customFormat="1" ht="15.75" hidden="1" x14ac:dyDescent="0.25">
      <c r="A475" s="61" t="s">
        <v>175</v>
      </c>
      <c r="B475" s="62">
        <v>4.3</v>
      </c>
      <c r="C475" s="53"/>
      <c r="D475" s="53"/>
      <c r="E475" s="53"/>
      <c r="F475" s="53"/>
      <c r="G475" s="53"/>
      <c r="H475" s="53"/>
      <c r="I475" s="53"/>
      <c r="J475" s="53"/>
      <c r="K475" s="54">
        <f>COUNTA(C475:G475)</f>
        <v>0</v>
      </c>
      <c r="L475" s="28"/>
    </row>
    <row r="476" spans="1:12" s="27" customFormat="1" ht="15.75" hidden="1" x14ac:dyDescent="0.25">
      <c r="A476" s="61" t="s">
        <v>175</v>
      </c>
      <c r="B476" s="62">
        <v>4.4000000000000004</v>
      </c>
      <c r="C476" s="53"/>
      <c r="D476" s="53"/>
      <c r="E476" s="53"/>
      <c r="F476" s="53"/>
      <c r="G476" s="53"/>
      <c r="H476" s="53"/>
      <c r="I476" s="53"/>
      <c r="J476" s="53"/>
      <c r="K476" s="54">
        <f>COUNTA(C476:G476)</f>
        <v>0</v>
      </c>
      <c r="L476" s="28"/>
    </row>
    <row r="477" spans="1:12" s="27" customFormat="1" ht="15.75" hidden="1" x14ac:dyDescent="0.25">
      <c r="A477" s="61" t="s">
        <v>175</v>
      </c>
      <c r="B477" s="62">
        <v>4.5</v>
      </c>
      <c r="C477" s="53"/>
      <c r="D477" s="53"/>
      <c r="E477" s="53"/>
      <c r="F477" s="53"/>
      <c r="G477" s="53"/>
      <c r="H477" s="53"/>
      <c r="I477" s="53"/>
      <c r="J477" s="53"/>
      <c r="K477" s="54">
        <f>COUNTA(C477:G477)</f>
        <v>0</v>
      </c>
      <c r="L477" s="28"/>
    </row>
    <row r="478" spans="1:12" s="27" customFormat="1" ht="15.75" hidden="1" x14ac:dyDescent="0.25">
      <c r="A478" s="61" t="s">
        <v>175</v>
      </c>
      <c r="B478" s="62">
        <v>4.5999999999999996</v>
      </c>
      <c r="C478" s="53"/>
      <c r="D478" s="53"/>
      <c r="E478" s="53"/>
      <c r="F478" s="53"/>
      <c r="G478" s="53"/>
      <c r="H478" s="53"/>
      <c r="I478" s="53"/>
      <c r="J478" s="53"/>
      <c r="K478" s="54">
        <f>COUNTA(C478:G478)</f>
        <v>0</v>
      </c>
      <c r="L478" s="28"/>
    </row>
    <row r="479" spans="1:12" s="27" customFormat="1" ht="15.75" hidden="1" x14ac:dyDescent="0.25">
      <c r="A479" s="61" t="s">
        <v>175</v>
      </c>
      <c r="B479" s="62">
        <v>4.7</v>
      </c>
      <c r="C479" s="53"/>
      <c r="D479" s="53"/>
      <c r="E479" s="53"/>
      <c r="F479" s="53"/>
      <c r="G479" s="53"/>
      <c r="H479" s="53"/>
      <c r="I479" s="53"/>
      <c r="J479" s="53"/>
      <c r="K479" s="54">
        <f>COUNTA(C479:G479)</f>
        <v>0</v>
      </c>
      <c r="L479" s="28"/>
    </row>
    <row r="480" spans="1:12" s="27" customFormat="1" ht="15.75" hidden="1" x14ac:dyDescent="0.25">
      <c r="A480" s="61" t="s">
        <v>175</v>
      </c>
      <c r="B480" s="62">
        <v>4.8</v>
      </c>
      <c r="C480" s="53"/>
      <c r="D480" s="53"/>
      <c r="E480" s="53"/>
      <c r="F480" s="53"/>
      <c r="G480" s="53"/>
      <c r="H480" s="53"/>
      <c r="I480" s="53"/>
      <c r="J480" s="53"/>
      <c r="K480" s="54">
        <f>COUNTA(C480:G480)</f>
        <v>0</v>
      </c>
      <c r="L480" s="28"/>
    </row>
    <row r="481" spans="1:12" s="27" customFormat="1" ht="15.75" hidden="1" x14ac:dyDescent="0.25">
      <c r="A481" s="61" t="s">
        <v>175</v>
      </c>
      <c r="B481" s="62">
        <v>4.9000000000000004</v>
      </c>
      <c r="C481" s="53"/>
      <c r="D481" s="53"/>
      <c r="E481" s="53"/>
      <c r="F481" s="53"/>
      <c r="G481" s="53"/>
      <c r="H481" s="53"/>
      <c r="I481" s="53"/>
      <c r="J481" s="53"/>
      <c r="K481" s="54">
        <f>COUNTA(C481:G481)</f>
        <v>0</v>
      </c>
      <c r="L481" s="28"/>
    </row>
    <row r="482" spans="1:12" s="27" customFormat="1" ht="15.75" hidden="1" x14ac:dyDescent="0.25">
      <c r="A482" s="61" t="s">
        <v>175</v>
      </c>
      <c r="B482" s="63">
        <v>4.0999999999999996</v>
      </c>
      <c r="C482" s="53"/>
      <c r="D482" s="53"/>
      <c r="E482" s="53"/>
      <c r="F482" s="53"/>
      <c r="G482" s="53"/>
      <c r="H482" s="53"/>
      <c r="I482" s="53"/>
      <c r="J482" s="53"/>
      <c r="K482" s="54">
        <f>COUNTA(C482:G482)</f>
        <v>0</v>
      </c>
      <c r="L482" s="28"/>
    </row>
    <row r="483" spans="1:12" s="27" customFormat="1" ht="15.75" hidden="1" x14ac:dyDescent="0.25">
      <c r="A483" s="61" t="s">
        <v>175</v>
      </c>
      <c r="B483" s="62">
        <v>5</v>
      </c>
      <c r="C483" s="53"/>
      <c r="D483" s="53"/>
      <c r="E483" s="53"/>
      <c r="F483" s="53"/>
      <c r="G483" s="53"/>
      <c r="H483" s="53"/>
      <c r="I483" s="53"/>
      <c r="J483" s="53"/>
      <c r="K483" s="54">
        <f>COUNTA(C483:G483)</f>
        <v>0</v>
      </c>
      <c r="L483" s="28"/>
    </row>
    <row r="484" spans="1:12" s="27" customFormat="1" ht="15.75" hidden="1" x14ac:dyDescent="0.25">
      <c r="A484" s="61" t="s">
        <v>175</v>
      </c>
      <c r="B484" s="62">
        <v>5.0999999999999996</v>
      </c>
      <c r="C484" s="53"/>
      <c r="D484" s="53"/>
      <c r="E484" s="53"/>
      <c r="F484" s="53"/>
      <c r="G484" s="53"/>
      <c r="H484" s="53"/>
      <c r="I484" s="53"/>
      <c r="J484" s="53"/>
      <c r="K484" s="54">
        <f>COUNTA(C484:G484)</f>
        <v>0</v>
      </c>
      <c r="L484" s="28"/>
    </row>
    <row r="485" spans="1:12" s="27" customFormat="1" ht="15.75" hidden="1" x14ac:dyDescent="0.25">
      <c r="A485" s="61" t="s">
        <v>175</v>
      </c>
      <c r="B485" s="62">
        <v>5.2</v>
      </c>
      <c r="C485" s="53"/>
      <c r="D485" s="53"/>
      <c r="E485" s="53"/>
      <c r="F485" s="53"/>
      <c r="G485" s="53"/>
      <c r="H485" s="53"/>
      <c r="I485" s="53"/>
      <c r="J485" s="53"/>
      <c r="K485" s="54">
        <f>COUNTA(C485:G485)</f>
        <v>0</v>
      </c>
      <c r="L485" s="28"/>
    </row>
    <row r="486" spans="1:12" s="27" customFormat="1" ht="15.75" hidden="1" x14ac:dyDescent="0.25">
      <c r="A486" s="61" t="s">
        <v>175</v>
      </c>
      <c r="B486" s="62">
        <v>5.3</v>
      </c>
      <c r="C486" s="53"/>
      <c r="D486" s="53"/>
      <c r="E486" s="53"/>
      <c r="F486" s="53"/>
      <c r="G486" s="53"/>
      <c r="H486" s="53"/>
      <c r="I486" s="53"/>
      <c r="J486" s="53"/>
      <c r="K486" s="54">
        <f>COUNTA(C486:G486)</f>
        <v>0</v>
      </c>
      <c r="L486" s="28"/>
    </row>
    <row r="487" spans="1:12" s="27" customFormat="1" ht="15.75" hidden="1" x14ac:dyDescent="0.25">
      <c r="A487" s="61" t="s">
        <v>175</v>
      </c>
      <c r="B487" s="62">
        <v>5.4</v>
      </c>
      <c r="C487" s="53"/>
      <c r="D487" s="53"/>
      <c r="E487" s="53"/>
      <c r="F487" s="53"/>
      <c r="G487" s="53"/>
      <c r="H487" s="53"/>
      <c r="I487" s="53"/>
      <c r="J487" s="53"/>
      <c r="K487" s="54">
        <f>COUNTA(C487:G487)</f>
        <v>0</v>
      </c>
      <c r="L487" s="28"/>
    </row>
    <row r="488" spans="1:12" s="27" customFormat="1" ht="15.75" hidden="1" x14ac:dyDescent="0.25">
      <c r="A488" s="61" t="s">
        <v>175</v>
      </c>
      <c r="B488" s="62">
        <v>5.5</v>
      </c>
      <c r="C488" s="53"/>
      <c r="D488" s="53"/>
      <c r="E488" s="53"/>
      <c r="F488" s="53"/>
      <c r="G488" s="53"/>
      <c r="H488" s="53"/>
      <c r="I488" s="53"/>
      <c r="J488" s="53"/>
      <c r="K488" s="54">
        <f>COUNTA(C488:G488)</f>
        <v>0</v>
      </c>
      <c r="L488" s="28"/>
    </row>
    <row r="489" spans="1:12" s="27" customFormat="1" ht="15.75" hidden="1" x14ac:dyDescent="0.25">
      <c r="A489" s="61" t="s">
        <v>175</v>
      </c>
      <c r="B489" s="62">
        <v>5.6</v>
      </c>
      <c r="C489" s="53"/>
      <c r="D489" s="53"/>
      <c r="E489" s="53"/>
      <c r="F489" s="53"/>
      <c r="G489" s="53"/>
      <c r="H489" s="53"/>
      <c r="I489" s="53"/>
      <c r="J489" s="53"/>
      <c r="K489" s="54">
        <f>COUNTA(C489:G489)</f>
        <v>0</v>
      </c>
      <c r="L489" s="28"/>
    </row>
    <row r="490" spans="1:12" s="27" customFormat="1" ht="15.75" hidden="1" x14ac:dyDescent="0.25">
      <c r="A490" s="61" t="s">
        <v>175</v>
      </c>
      <c r="B490" s="62">
        <v>5.7</v>
      </c>
      <c r="C490" s="53"/>
      <c r="D490" s="53"/>
      <c r="E490" s="53"/>
      <c r="F490" s="53"/>
      <c r="G490" s="53"/>
      <c r="H490" s="53"/>
      <c r="I490" s="53"/>
      <c r="J490" s="53"/>
      <c r="K490" s="54">
        <f>COUNTA(C490:G490)</f>
        <v>0</v>
      </c>
      <c r="L490" s="28"/>
    </row>
    <row r="491" spans="1:12" s="27" customFormat="1" ht="15.75" hidden="1" x14ac:dyDescent="0.25">
      <c r="A491" s="61" t="s">
        <v>175</v>
      </c>
      <c r="B491" s="62">
        <v>5.8</v>
      </c>
      <c r="C491" s="53"/>
      <c r="D491" s="53"/>
      <c r="E491" s="53"/>
      <c r="F491" s="53"/>
      <c r="G491" s="53"/>
      <c r="H491" s="53"/>
      <c r="I491" s="53"/>
      <c r="J491" s="53"/>
      <c r="K491" s="54">
        <f>COUNTA(C491:G491)</f>
        <v>0</v>
      </c>
      <c r="L491" s="28"/>
    </row>
    <row r="492" spans="1:12" s="27" customFormat="1" ht="15.75" hidden="1" x14ac:dyDescent="0.25">
      <c r="A492" s="61" t="s">
        <v>175</v>
      </c>
      <c r="B492" s="62">
        <v>5.9</v>
      </c>
      <c r="C492" s="53"/>
      <c r="D492" s="53"/>
      <c r="E492" s="53"/>
      <c r="F492" s="53"/>
      <c r="G492" s="53"/>
      <c r="H492" s="53"/>
      <c r="I492" s="53"/>
      <c r="J492" s="53"/>
      <c r="K492" s="54">
        <f>COUNTA(C492:G492)</f>
        <v>0</v>
      </c>
      <c r="L492" s="28"/>
    </row>
    <row r="493" spans="1:12" s="27" customFormat="1" ht="15.75" hidden="1" x14ac:dyDescent="0.25">
      <c r="A493" s="61" t="s">
        <v>175</v>
      </c>
      <c r="B493" s="63">
        <v>5.0999999999999996</v>
      </c>
      <c r="C493" s="53"/>
      <c r="D493" s="53"/>
      <c r="E493" s="53"/>
      <c r="F493" s="53"/>
      <c r="G493" s="53"/>
      <c r="H493" s="53"/>
      <c r="I493" s="53"/>
      <c r="J493" s="53"/>
      <c r="K493" s="54">
        <f>COUNTA(C493:G493)</f>
        <v>0</v>
      </c>
      <c r="L493" s="28"/>
    </row>
    <row r="494" spans="1:12" s="27" customFormat="1" ht="15.75" hidden="1" x14ac:dyDescent="0.25">
      <c r="A494" s="61" t="s">
        <v>175</v>
      </c>
      <c r="B494" s="62">
        <v>5.1100000000000003</v>
      </c>
      <c r="C494" s="53"/>
      <c r="D494" s="53"/>
      <c r="E494" s="53"/>
      <c r="F494" s="53"/>
      <c r="G494" s="53"/>
      <c r="H494" s="53"/>
      <c r="I494" s="53"/>
      <c r="J494" s="53"/>
      <c r="K494" s="54">
        <f>COUNTA(C494:G494)</f>
        <v>0</v>
      </c>
      <c r="L494" s="28"/>
    </row>
    <row r="495" spans="1:12" s="27" customFormat="1" ht="15.75" hidden="1" x14ac:dyDescent="0.25">
      <c r="A495" s="61" t="s">
        <v>175</v>
      </c>
      <c r="B495" s="62">
        <v>5.12</v>
      </c>
      <c r="C495" s="53"/>
      <c r="D495" s="53"/>
      <c r="E495" s="53"/>
      <c r="F495" s="53"/>
      <c r="G495" s="53"/>
      <c r="H495" s="53"/>
      <c r="I495" s="53"/>
      <c r="J495" s="53"/>
      <c r="K495" s="54">
        <f>COUNTA(C495:G495)</f>
        <v>0</v>
      </c>
      <c r="L495" s="28"/>
    </row>
    <row r="496" spans="1:12" s="27" customFormat="1" ht="15.75" hidden="1" x14ac:dyDescent="0.25">
      <c r="A496" s="61" t="s">
        <v>175</v>
      </c>
      <c r="B496" s="62">
        <v>5.13</v>
      </c>
      <c r="C496" s="53"/>
      <c r="D496" s="53"/>
      <c r="E496" s="53"/>
      <c r="F496" s="53"/>
      <c r="G496" s="53"/>
      <c r="H496" s="53"/>
      <c r="I496" s="53"/>
      <c r="J496" s="53"/>
      <c r="K496" s="54">
        <f>COUNTA(C496:G496)</f>
        <v>0</v>
      </c>
      <c r="L496" s="28"/>
    </row>
    <row r="497" spans="1:12" s="27" customFormat="1" ht="15.75" hidden="1" x14ac:dyDescent="0.25">
      <c r="A497" s="61" t="s">
        <v>175</v>
      </c>
      <c r="B497" s="62">
        <v>5.14</v>
      </c>
      <c r="C497" s="53"/>
      <c r="D497" s="53"/>
      <c r="E497" s="53"/>
      <c r="F497" s="53"/>
      <c r="G497" s="53"/>
      <c r="H497" s="53"/>
      <c r="I497" s="53"/>
      <c r="J497" s="53"/>
      <c r="K497" s="54">
        <f>COUNTA(C497:G497)</f>
        <v>0</v>
      </c>
      <c r="L497" s="28"/>
    </row>
    <row r="498" spans="1:12" s="27" customFormat="1" ht="15.75" hidden="1" x14ac:dyDescent="0.25">
      <c r="A498" s="61" t="s">
        <v>175</v>
      </c>
      <c r="B498" s="62">
        <v>5.15</v>
      </c>
      <c r="C498" s="53"/>
      <c r="D498" s="53"/>
      <c r="E498" s="53"/>
      <c r="F498" s="53"/>
      <c r="G498" s="53"/>
      <c r="H498" s="53"/>
      <c r="I498" s="53"/>
      <c r="J498" s="53"/>
      <c r="K498" s="54">
        <f>COUNTA(C498:G498)</f>
        <v>0</v>
      </c>
      <c r="L498" s="28"/>
    </row>
    <row r="499" spans="1:12" s="27" customFormat="1" ht="15.75" hidden="1" x14ac:dyDescent="0.25">
      <c r="A499" s="61" t="s">
        <v>175</v>
      </c>
      <c r="B499" s="62">
        <v>5.16</v>
      </c>
      <c r="C499" s="53"/>
      <c r="D499" s="53"/>
      <c r="E499" s="53"/>
      <c r="F499" s="53"/>
      <c r="G499" s="53"/>
      <c r="H499" s="53"/>
      <c r="I499" s="53"/>
      <c r="J499" s="53"/>
      <c r="K499" s="54">
        <f>COUNTA(C499:G499)</f>
        <v>0</v>
      </c>
      <c r="L499" s="28"/>
    </row>
    <row r="500" spans="1:12" s="27" customFormat="1" ht="15.75" hidden="1" x14ac:dyDescent="0.25">
      <c r="A500" s="61" t="s">
        <v>175</v>
      </c>
      <c r="B500" s="62">
        <v>5.17</v>
      </c>
      <c r="C500" s="53"/>
      <c r="D500" s="53"/>
      <c r="E500" s="53"/>
      <c r="F500" s="53"/>
      <c r="G500" s="53"/>
      <c r="H500" s="53"/>
      <c r="I500" s="53"/>
      <c r="J500" s="53"/>
      <c r="K500" s="54">
        <f>COUNTA(C500:G500)</f>
        <v>0</v>
      </c>
      <c r="L500" s="28"/>
    </row>
    <row r="501" spans="1:12" s="27" customFormat="1" ht="15.75" hidden="1" x14ac:dyDescent="0.25">
      <c r="A501" s="61" t="s">
        <v>175</v>
      </c>
      <c r="B501" s="62">
        <v>5.18</v>
      </c>
      <c r="C501" s="53"/>
      <c r="D501" s="53"/>
      <c r="E501" s="53"/>
      <c r="F501" s="53"/>
      <c r="G501" s="53"/>
      <c r="H501" s="53"/>
      <c r="I501" s="53"/>
      <c r="J501" s="53"/>
      <c r="K501" s="54">
        <f>COUNTA(C501:G501)</f>
        <v>0</v>
      </c>
      <c r="L501" s="28"/>
    </row>
    <row r="502" spans="1:12" s="27" customFormat="1" ht="15.75" hidden="1" x14ac:dyDescent="0.25">
      <c r="A502" s="61" t="s">
        <v>175</v>
      </c>
      <c r="B502" s="62">
        <v>5.19</v>
      </c>
      <c r="C502" s="53"/>
      <c r="D502" s="53"/>
      <c r="E502" s="53"/>
      <c r="F502" s="53"/>
      <c r="G502" s="53"/>
      <c r="H502" s="53"/>
      <c r="I502" s="53"/>
      <c r="J502" s="53"/>
      <c r="K502" s="54">
        <f>COUNTA(C502:G502)</f>
        <v>0</v>
      </c>
      <c r="L502" s="28"/>
    </row>
    <row r="503" spans="1:12" s="27" customFormat="1" ht="15.75" hidden="1" x14ac:dyDescent="0.25">
      <c r="A503" s="61" t="s">
        <v>175</v>
      </c>
      <c r="B503" s="63">
        <v>5.2</v>
      </c>
      <c r="C503" s="53"/>
      <c r="D503" s="53"/>
      <c r="E503" s="53"/>
      <c r="F503" s="53"/>
      <c r="G503" s="53"/>
      <c r="H503" s="53"/>
      <c r="I503" s="53"/>
      <c r="J503" s="53"/>
      <c r="K503" s="54">
        <f>COUNTA(C503:G503)</f>
        <v>0</v>
      </c>
      <c r="L503" s="28"/>
    </row>
    <row r="504" spans="1:12" s="27" customFormat="1" ht="15.75" hidden="1" x14ac:dyDescent="0.25">
      <c r="A504" s="61" t="s">
        <v>175</v>
      </c>
      <c r="B504" s="62">
        <v>5.21</v>
      </c>
      <c r="C504" s="53"/>
      <c r="D504" s="53"/>
      <c r="E504" s="53"/>
      <c r="F504" s="53"/>
      <c r="G504" s="53"/>
      <c r="H504" s="53"/>
      <c r="I504" s="53"/>
      <c r="J504" s="53"/>
      <c r="K504" s="54">
        <f>COUNTA(C504:G504)</f>
        <v>0</v>
      </c>
      <c r="L504" s="28"/>
    </row>
    <row r="505" spans="1:12" s="27" customFormat="1" ht="15.75" hidden="1" x14ac:dyDescent="0.25">
      <c r="A505" s="61" t="s">
        <v>175</v>
      </c>
      <c r="B505" s="62">
        <v>5.22</v>
      </c>
      <c r="C505" s="53"/>
      <c r="D505" s="53"/>
      <c r="E505" s="53"/>
      <c r="F505" s="53"/>
      <c r="G505" s="53"/>
      <c r="H505" s="53"/>
      <c r="I505" s="53"/>
      <c r="J505" s="53"/>
      <c r="K505" s="54">
        <f>COUNTA(C505:G505)</f>
        <v>0</v>
      </c>
      <c r="L505" s="28"/>
    </row>
    <row r="506" spans="1:12" s="27" customFormat="1" ht="15.75" hidden="1" x14ac:dyDescent="0.25">
      <c r="A506" s="61" t="s">
        <v>175</v>
      </c>
      <c r="B506" s="62">
        <v>5.23</v>
      </c>
      <c r="C506" s="53"/>
      <c r="D506" s="53"/>
      <c r="E506" s="53"/>
      <c r="F506" s="53"/>
      <c r="G506" s="53"/>
      <c r="H506" s="53"/>
      <c r="I506" s="53"/>
      <c r="J506" s="53"/>
      <c r="K506" s="54">
        <f>COUNTA(C506:G506)</f>
        <v>0</v>
      </c>
      <c r="L506" s="28"/>
    </row>
    <row r="507" spans="1:12" s="27" customFormat="1" ht="15.75" hidden="1" x14ac:dyDescent="0.25">
      <c r="A507" s="61" t="s">
        <v>175</v>
      </c>
      <c r="B507" s="62">
        <v>5.24</v>
      </c>
      <c r="C507" s="53"/>
      <c r="D507" s="53"/>
      <c r="E507" s="53"/>
      <c r="F507" s="53"/>
      <c r="G507" s="53"/>
      <c r="H507" s="53"/>
      <c r="I507" s="53"/>
      <c r="J507" s="53"/>
      <c r="K507" s="54">
        <f>COUNTA(C507:G507)</f>
        <v>0</v>
      </c>
      <c r="L507" s="28"/>
    </row>
    <row r="508" spans="1:12" s="27" customFormat="1" ht="15.75" hidden="1" x14ac:dyDescent="0.25">
      <c r="A508" s="61" t="s">
        <v>175</v>
      </c>
      <c r="B508" s="62">
        <v>5.25</v>
      </c>
      <c r="C508" s="53"/>
      <c r="D508" s="53"/>
      <c r="E508" s="53"/>
      <c r="F508" s="53"/>
      <c r="G508" s="53"/>
      <c r="H508" s="53"/>
      <c r="I508" s="53"/>
      <c r="J508" s="53"/>
      <c r="K508" s="54">
        <f>COUNTA(C508:G508)</f>
        <v>0</v>
      </c>
      <c r="L508" s="28"/>
    </row>
    <row r="509" spans="1:12" s="27" customFormat="1" ht="15.75" hidden="1" x14ac:dyDescent="0.25">
      <c r="A509" s="61" t="s">
        <v>175</v>
      </c>
      <c r="B509" s="62">
        <v>5.26</v>
      </c>
      <c r="C509" s="53"/>
      <c r="D509" s="53"/>
      <c r="E509" s="53"/>
      <c r="F509" s="53"/>
      <c r="G509" s="53"/>
      <c r="H509" s="53"/>
      <c r="I509" s="53"/>
      <c r="J509" s="53"/>
      <c r="K509" s="54">
        <f>COUNTA(C509:G509)</f>
        <v>0</v>
      </c>
      <c r="L509" s="28"/>
    </row>
    <row r="510" spans="1:12" s="27" customFormat="1" ht="15.75" hidden="1" x14ac:dyDescent="0.25">
      <c r="A510" s="61" t="s">
        <v>175</v>
      </c>
      <c r="B510" s="62">
        <v>5.27</v>
      </c>
      <c r="C510" s="53"/>
      <c r="D510" s="53"/>
      <c r="E510" s="53"/>
      <c r="F510" s="53"/>
      <c r="G510" s="53"/>
      <c r="H510" s="53"/>
      <c r="I510" s="53"/>
      <c r="J510" s="53"/>
      <c r="K510" s="54">
        <f>COUNTA(C510:G510)</f>
        <v>0</v>
      </c>
      <c r="L510" s="28"/>
    </row>
    <row r="511" spans="1:12" s="27" customFormat="1" ht="15.75" hidden="1" x14ac:dyDescent="0.25">
      <c r="A511" s="61" t="s">
        <v>175</v>
      </c>
      <c r="B511" s="62">
        <v>5.28</v>
      </c>
      <c r="C511" s="53"/>
      <c r="D511" s="53"/>
      <c r="E511" s="53"/>
      <c r="F511" s="53"/>
      <c r="G511" s="53"/>
      <c r="H511" s="53"/>
      <c r="I511" s="53"/>
      <c r="J511" s="53"/>
      <c r="K511" s="54">
        <f>COUNTA(C511:G511)</f>
        <v>0</v>
      </c>
      <c r="L511" s="28"/>
    </row>
    <row r="512" spans="1:12" s="27" customFormat="1" ht="15.75" hidden="1" x14ac:dyDescent="0.25">
      <c r="A512" s="61" t="s">
        <v>175</v>
      </c>
      <c r="B512" s="62">
        <v>5.29</v>
      </c>
      <c r="C512" s="53"/>
      <c r="D512" s="53"/>
      <c r="E512" s="53"/>
      <c r="F512" s="53"/>
      <c r="G512" s="53"/>
      <c r="H512" s="53"/>
      <c r="I512" s="53"/>
      <c r="J512" s="53"/>
      <c r="K512" s="54">
        <f>COUNTA(C512:G512)</f>
        <v>0</v>
      </c>
      <c r="L512" s="28"/>
    </row>
    <row r="513" spans="1:12" s="27" customFormat="1" ht="15.75" hidden="1" x14ac:dyDescent="0.25">
      <c r="A513" s="61" t="s">
        <v>175</v>
      </c>
      <c r="B513" s="63">
        <v>5.3</v>
      </c>
      <c r="C513" s="53"/>
      <c r="D513" s="53"/>
      <c r="E513" s="53"/>
      <c r="F513" s="53"/>
      <c r="G513" s="53"/>
      <c r="H513" s="53"/>
      <c r="I513" s="53"/>
      <c r="J513" s="53"/>
      <c r="K513" s="54">
        <f>COUNTA(C513:G513)</f>
        <v>0</v>
      </c>
      <c r="L513" s="28"/>
    </row>
    <row r="514" spans="1:12" s="27" customFormat="1" ht="15.75" hidden="1" x14ac:dyDescent="0.25">
      <c r="A514" s="61" t="s">
        <v>175</v>
      </c>
      <c r="B514" s="62">
        <v>5.31</v>
      </c>
      <c r="C514" s="53"/>
      <c r="D514" s="53"/>
      <c r="E514" s="53"/>
      <c r="F514" s="53"/>
      <c r="G514" s="53"/>
      <c r="H514" s="53"/>
      <c r="I514" s="53"/>
      <c r="J514" s="53"/>
      <c r="K514" s="54">
        <f>COUNTA(C514:G514)</f>
        <v>0</v>
      </c>
      <c r="L514" s="28"/>
    </row>
    <row r="515" spans="1:12" s="27" customFormat="1" ht="15.75" hidden="1" x14ac:dyDescent="0.25">
      <c r="A515" s="61" t="s">
        <v>175</v>
      </c>
      <c r="B515" s="62">
        <v>5.32</v>
      </c>
      <c r="C515" s="53"/>
      <c r="D515" s="53"/>
      <c r="E515" s="53"/>
      <c r="F515" s="53"/>
      <c r="G515" s="53"/>
      <c r="H515" s="53"/>
      <c r="I515" s="53"/>
      <c r="J515" s="53"/>
      <c r="K515" s="54">
        <f>COUNTA(C515:G515)</f>
        <v>0</v>
      </c>
      <c r="L515" s="28"/>
    </row>
    <row r="516" spans="1:12" s="27" customFormat="1" ht="15.75" hidden="1" x14ac:dyDescent="0.25">
      <c r="A516" s="61" t="s">
        <v>175</v>
      </c>
      <c r="B516" s="62">
        <v>5.33</v>
      </c>
      <c r="C516" s="53"/>
      <c r="D516" s="53"/>
      <c r="E516" s="53"/>
      <c r="F516" s="53"/>
      <c r="G516" s="53"/>
      <c r="H516" s="53"/>
      <c r="I516" s="53"/>
      <c r="J516" s="53"/>
      <c r="K516" s="54">
        <f>COUNTA(C516:G516)</f>
        <v>0</v>
      </c>
      <c r="L516" s="28"/>
    </row>
    <row r="517" spans="1:12" s="27" customFormat="1" ht="15.75" hidden="1" x14ac:dyDescent="0.25">
      <c r="A517" s="61" t="s">
        <v>175</v>
      </c>
      <c r="B517" s="62">
        <v>5.34</v>
      </c>
      <c r="C517" s="53"/>
      <c r="D517" s="53"/>
      <c r="E517" s="53"/>
      <c r="F517" s="53"/>
      <c r="G517" s="53"/>
      <c r="H517" s="53"/>
      <c r="I517" s="53"/>
      <c r="J517" s="53"/>
      <c r="K517" s="54">
        <f>COUNTA(C517:G517)</f>
        <v>0</v>
      </c>
      <c r="L517" s="28"/>
    </row>
    <row r="518" spans="1:12" s="27" customFormat="1" ht="15.75" hidden="1" x14ac:dyDescent="0.25">
      <c r="A518" s="61" t="s">
        <v>175</v>
      </c>
      <c r="B518" s="62">
        <v>5.35</v>
      </c>
      <c r="C518" s="53"/>
      <c r="D518" s="53"/>
      <c r="E518" s="53"/>
      <c r="F518" s="53"/>
      <c r="G518" s="53"/>
      <c r="H518" s="53"/>
      <c r="I518" s="53"/>
      <c r="J518" s="53"/>
      <c r="K518" s="54">
        <f>COUNTA(C518:G518)</f>
        <v>0</v>
      </c>
      <c r="L518" s="28"/>
    </row>
    <row r="519" spans="1:12" s="27" customFormat="1" ht="15.75" hidden="1" x14ac:dyDescent="0.25">
      <c r="A519" s="61" t="s">
        <v>175</v>
      </c>
      <c r="B519" s="62">
        <v>5.36</v>
      </c>
      <c r="C519" s="53"/>
      <c r="D519" s="53"/>
      <c r="E519" s="53"/>
      <c r="F519" s="53"/>
      <c r="G519" s="53"/>
      <c r="H519" s="53"/>
      <c r="I519" s="53"/>
      <c r="J519" s="53"/>
      <c r="K519" s="54">
        <f>COUNTA(C519:G519)</f>
        <v>0</v>
      </c>
      <c r="L519" s="28"/>
    </row>
    <row r="520" spans="1:12" s="27" customFormat="1" ht="15.75" hidden="1" x14ac:dyDescent="0.25">
      <c r="A520" s="61" t="s">
        <v>175</v>
      </c>
      <c r="B520" s="63">
        <v>5.37</v>
      </c>
      <c r="C520" s="53"/>
      <c r="D520" s="53"/>
      <c r="E520" s="53"/>
      <c r="F520" s="53"/>
      <c r="G520" s="53"/>
      <c r="H520" s="53"/>
      <c r="I520" s="53"/>
      <c r="J520" s="53"/>
      <c r="K520" s="54">
        <f>COUNTA(C520:G520)</f>
        <v>0</v>
      </c>
      <c r="L520" s="28"/>
    </row>
    <row r="521" spans="1:12" s="27" customFormat="1" ht="15.75" hidden="1" x14ac:dyDescent="0.25">
      <c r="A521" s="61" t="s">
        <v>175</v>
      </c>
      <c r="B521" s="62">
        <v>5.38</v>
      </c>
      <c r="C521" s="53"/>
      <c r="D521" s="53"/>
      <c r="E521" s="53"/>
      <c r="F521" s="53"/>
      <c r="G521" s="53"/>
      <c r="H521" s="53"/>
      <c r="I521" s="53"/>
      <c r="J521" s="53"/>
      <c r="K521" s="54">
        <f>COUNTA(C521:G521)</f>
        <v>0</v>
      </c>
      <c r="L521" s="28"/>
    </row>
    <row r="522" spans="1:12" s="27" customFormat="1" ht="15.75" hidden="1" x14ac:dyDescent="0.25">
      <c r="A522" s="61" t="s">
        <v>175</v>
      </c>
      <c r="B522" s="62">
        <v>5.39</v>
      </c>
      <c r="C522" s="53"/>
      <c r="D522" s="53"/>
      <c r="E522" s="53"/>
      <c r="F522" s="53"/>
      <c r="G522" s="53"/>
      <c r="H522" s="53"/>
      <c r="I522" s="53"/>
      <c r="J522" s="53"/>
      <c r="K522" s="54">
        <f>COUNTA(C522:G522)</f>
        <v>0</v>
      </c>
      <c r="L522" s="28"/>
    </row>
    <row r="523" spans="1:12" s="27" customFormat="1" ht="15.75" hidden="1" x14ac:dyDescent="0.25">
      <c r="A523" s="61" t="s">
        <v>175</v>
      </c>
      <c r="B523" s="63">
        <v>5.4</v>
      </c>
      <c r="C523" s="53"/>
      <c r="D523" s="53"/>
      <c r="E523" s="53"/>
      <c r="F523" s="53"/>
      <c r="G523" s="53"/>
      <c r="H523" s="53"/>
      <c r="I523" s="53"/>
      <c r="J523" s="53"/>
      <c r="K523" s="54">
        <f>COUNTA(C523:G523)</f>
        <v>0</v>
      </c>
      <c r="L523" s="28"/>
    </row>
    <row r="524" spans="1:12" s="27" customFormat="1" ht="15.75" hidden="1" x14ac:dyDescent="0.25">
      <c r="A524" s="61" t="s">
        <v>175</v>
      </c>
      <c r="B524" s="62">
        <v>5.41</v>
      </c>
      <c r="C524" s="53"/>
      <c r="D524" s="53"/>
      <c r="E524" s="53"/>
      <c r="F524" s="53"/>
      <c r="G524" s="53"/>
      <c r="H524" s="53"/>
      <c r="I524" s="53"/>
      <c r="J524" s="53"/>
      <c r="K524" s="54">
        <f>COUNTA(C524:G524)</f>
        <v>0</v>
      </c>
      <c r="L524" s="28"/>
    </row>
    <row r="525" spans="1:12" s="27" customFormat="1" ht="15.75" hidden="1" x14ac:dyDescent="0.25">
      <c r="A525" s="61" t="s">
        <v>175</v>
      </c>
      <c r="B525" s="62">
        <v>5.42</v>
      </c>
      <c r="C525" s="53"/>
      <c r="D525" s="53"/>
      <c r="E525" s="53"/>
      <c r="F525" s="53"/>
      <c r="G525" s="53"/>
      <c r="H525" s="53"/>
      <c r="I525" s="53"/>
      <c r="J525" s="53"/>
      <c r="K525" s="54">
        <f>COUNTA(C525:G525)</f>
        <v>0</v>
      </c>
      <c r="L525" s="28"/>
    </row>
    <row r="526" spans="1:12" s="27" customFormat="1" ht="15.75" hidden="1" x14ac:dyDescent="0.25">
      <c r="A526" s="61" t="s">
        <v>175</v>
      </c>
      <c r="B526" s="63">
        <v>5.43</v>
      </c>
      <c r="C526" s="53"/>
      <c r="D526" s="53"/>
      <c r="E526" s="53"/>
      <c r="F526" s="53"/>
      <c r="G526" s="53"/>
      <c r="H526" s="53"/>
      <c r="I526" s="53"/>
      <c r="J526" s="53"/>
      <c r="K526" s="54">
        <f>COUNTA(C526:G526)</f>
        <v>0</v>
      </c>
      <c r="L526" s="28"/>
    </row>
    <row r="527" spans="1:12" s="27" customFormat="1" ht="15.75" hidden="1" x14ac:dyDescent="0.25">
      <c r="A527" s="61" t="s">
        <v>175</v>
      </c>
      <c r="B527" s="62">
        <v>5.44</v>
      </c>
      <c r="C527" s="53"/>
      <c r="D527" s="53"/>
      <c r="E527" s="53"/>
      <c r="F527" s="53"/>
      <c r="G527" s="53"/>
      <c r="H527" s="53"/>
      <c r="I527" s="53"/>
      <c r="J527" s="53"/>
      <c r="K527" s="54">
        <f>COUNTA(C527:G527)</f>
        <v>0</v>
      </c>
      <c r="L527" s="28"/>
    </row>
    <row r="528" spans="1:12" s="27" customFormat="1" ht="15.75" hidden="1" x14ac:dyDescent="0.25">
      <c r="A528" s="61" t="s">
        <v>175</v>
      </c>
      <c r="B528" s="62">
        <v>5.45</v>
      </c>
      <c r="C528" s="53"/>
      <c r="D528" s="53"/>
      <c r="E528" s="53"/>
      <c r="F528" s="53"/>
      <c r="G528" s="53"/>
      <c r="H528" s="53"/>
      <c r="I528" s="53"/>
      <c r="J528" s="53"/>
      <c r="K528" s="54">
        <f>COUNTA(C528:G528)</f>
        <v>0</v>
      </c>
      <c r="L528" s="28"/>
    </row>
    <row r="529" spans="1:12" s="27" customFormat="1" ht="15.75" hidden="1" x14ac:dyDescent="0.25">
      <c r="A529" s="61" t="s">
        <v>175</v>
      </c>
      <c r="B529" s="62">
        <v>6</v>
      </c>
      <c r="C529" s="53"/>
      <c r="D529" s="53"/>
      <c r="E529" s="53"/>
      <c r="F529" s="53"/>
      <c r="G529" s="53"/>
      <c r="H529" s="53"/>
      <c r="I529" s="53"/>
      <c r="J529" s="53"/>
      <c r="K529" s="54">
        <f>COUNTA(C529:G529)</f>
        <v>0</v>
      </c>
      <c r="L529" s="28"/>
    </row>
    <row r="530" spans="1:12" s="27" customFormat="1" ht="15.75" hidden="1" x14ac:dyDescent="0.25">
      <c r="A530" s="61" t="s">
        <v>175</v>
      </c>
      <c r="B530" s="62">
        <v>6.1</v>
      </c>
      <c r="C530" s="53"/>
      <c r="D530" s="53"/>
      <c r="E530" s="53"/>
      <c r="F530" s="53"/>
      <c r="G530" s="53"/>
      <c r="H530" s="53"/>
      <c r="I530" s="53"/>
      <c r="J530" s="53"/>
      <c r="K530" s="54">
        <f>COUNTA(C530:G530)</f>
        <v>0</v>
      </c>
      <c r="L530" s="28"/>
    </row>
    <row r="531" spans="1:12" s="27" customFormat="1" ht="15.75" hidden="1" x14ac:dyDescent="0.25">
      <c r="A531" s="61" t="s">
        <v>175</v>
      </c>
      <c r="B531" s="62">
        <v>6.2</v>
      </c>
      <c r="C531" s="53"/>
      <c r="D531" s="53"/>
      <c r="E531" s="53"/>
      <c r="F531" s="53"/>
      <c r="G531" s="53"/>
      <c r="H531" s="53"/>
      <c r="I531" s="53"/>
      <c r="J531" s="53"/>
      <c r="K531" s="54">
        <f>COUNTA(C531:G531)</f>
        <v>0</v>
      </c>
      <c r="L531" s="28"/>
    </row>
    <row r="532" spans="1:12" s="27" customFormat="1" ht="15.75" hidden="1" x14ac:dyDescent="0.25">
      <c r="A532" s="61" t="s">
        <v>175</v>
      </c>
      <c r="B532" s="62">
        <v>6.3</v>
      </c>
      <c r="C532" s="53"/>
      <c r="D532" s="53"/>
      <c r="E532" s="53"/>
      <c r="F532" s="53"/>
      <c r="G532" s="53"/>
      <c r="H532" s="53"/>
      <c r="I532" s="53"/>
      <c r="J532" s="53"/>
      <c r="K532" s="54">
        <f>COUNTA(C532:G532)</f>
        <v>0</v>
      </c>
      <c r="L532" s="28"/>
    </row>
    <row r="533" spans="1:12" s="27" customFormat="1" ht="15.75" hidden="1" x14ac:dyDescent="0.25">
      <c r="A533" s="61" t="s">
        <v>175</v>
      </c>
      <c r="B533" s="62">
        <v>6.4</v>
      </c>
      <c r="C533" s="53"/>
      <c r="D533" s="53"/>
      <c r="E533" s="53"/>
      <c r="F533" s="53"/>
      <c r="G533" s="53"/>
      <c r="H533" s="53"/>
      <c r="I533" s="53"/>
      <c r="J533" s="53"/>
      <c r="K533" s="54">
        <f>COUNTA(C533:G533)</f>
        <v>0</v>
      </c>
      <c r="L533" s="28"/>
    </row>
    <row r="534" spans="1:12" s="27" customFormat="1" ht="15.75" hidden="1" x14ac:dyDescent="0.25">
      <c r="A534" s="61" t="s">
        <v>175</v>
      </c>
      <c r="B534" s="62">
        <v>6.5</v>
      </c>
      <c r="C534" s="53"/>
      <c r="D534" s="53"/>
      <c r="E534" s="53"/>
      <c r="F534" s="53"/>
      <c r="G534" s="53"/>
      <c r="H534" s="53"/>
      <c r="I534" s="53"/>
      <c r="J534" s="53"/>
      <c r="K534" s="54">
        <f>COUNTA(C534:G534)</f>
        <v>0</v>
      </c>
      <c r="L534" s="28"/>
    </row>
    <row r="535" spans="1:12" s="27" customFormat="1" ht="15.75" hidden="1" x14ac:dyDescent="0.25">
      <c r="A535" s="61" t="s">
        <v>175</v>
      </c>
      <c r="B535" s="62">
        <v>6.6</v>
      </c>
      <c r="C535" s="53"/>
      <c r="D535" s="53"/>
      <c r="E535" s="53"/>
      <c r="F535" s="53"/>
      <c r="G535" s="53"/>
      <c r="H535" s="53"/>
      <c r="I535" s="53"/>
      <c r="J535" s="53"/>
      <c r="K535" s="54">
        <f>COUNTA(C535:G535)</f>
        <v>0</v>
      </c>
      <c r="L535" s="28"/>
    </row>
    <row r="536" spans="1:12" s="27" customFormat="1" ht="15.75" hidden="1" x14ac:dyDescent="0.25">
      <c r="A536" s="61" t="s">
        <v>175</v>
      </c>
      <c r="B536" s="62">
        <v>6.7</v>
      </c>
      <c r="C536" s="53"/>
      <c r="D536" s="53"/>
      <c r="E536" s="53"/>
      <c r="F536" s="53"/>
      <c r="G536" s="53"/>
      <c r="H536" s="53"/>
      <c r="I536" s="53"/>
      <c r="J536" s="53"/>
      <c r="K536" s="54">
        <f>COUNTA(C536:G536)</f>
        <v>0</v>
      </c>
      <c r="L536" s="28"/>
    </row>
    <row r="537" spans="1:12" s="27" customFormat="1" ht="15.75" hidden="1" x14ac:dyDescent="0.25">
      <c r="A537" s="61" t="s">
        <v>175</v>
      </c>
      <c r="B537" s="62">
        <v>6.8</v>
      </c>
      <c r="C537" s="53"/>
      <c r="D537" s="53"/>
      <c r="E537" s="53"/>
      <c r="F537" s="53"/>
      <c r="G537" s="53"/>
      <c r="H537" s="53"/>
      <c r="I537" s="53"/>
      <c r="J537" s="53"/>
      <c r="K537" s="54">
        <f>COUNTA(C537:G537)</f>
        <v>0</v>
      </c>
      <c r="L537" s="28"/>
    </row>
    <row r="538" spans="1:12" s="27" customFormat="1" ht="15.75" hidden="1" x14ac:dyDescent="0.25">
      <c r="A538" s="61" t="s">
        <v>175</v>
      </c>
      <c r="B538" s="62">
        <v>7</v>
      </c>
      <c r="C538" s="53"/>
      <c r="D538" s="53"/>
      <c r="E538" s="53"/>
      <c r="F538" s="53"/>
      <c r="G538" s="53"/>
      <c r="H538" s="53"/>
      <c r="I538" s="53"/>
      <c r="J538" s="53"/>
      <c r="K538" s="54">
        <f>COUNTA(C538:G538)</f>
        <v>0</v>
      </c>
      <c r="L538" s="28"/>
    </row>
    <row r="539" spans="1:12" s="27" customFormat="1" ht="15.75" hidden="1" x14ac:dyDescent="0.25">
      <c r="A539" s="61" t="s">
        <v>175</v>
      </c>
      <c r="B539" s="62">
        <v>7.1</v>
      </c>
      <c r="C539" s="53"/>
      <c r="D539" s="53"/>
      <c r="E539" s="53"/>
      <c r="F539" s="53"/>
      <c r="G539" s="53"/>
      <c r="H539" s="53"/>
      <c r="I539" s="53"/>
      <c r="J539" s="53"/>
      <c r="K539" s="54">
        <f>COUNTA(C539:G539)</f>
        <v>0</v>
      </c>
      <c r="L539" s="28"/>
    </row>
    <row r="540" spans="1:12" s="27" customFormat="1" ht="15.75" hidden="1" x14ac:dyDescent="0.25">
      <c r="A540" s="61" t="s">
        <v>175</v>
      </c>
      <c r="B540" s="62">
        <v>7.2</v>
      </c>
      <c r="C540" s="53"/>
      <c r="D540" s="53"/>
      <c r="E540" s="53"/>
      <c r="F540" s="53"/>
      <c r="G540" s="53"/>
      <c r="H540" s="53"/>
      <c r="I540" s="53"/>
      <c r="J540" s="53"/>
      <c r="K540" s="54">
        <f>COUNTA(C540:G540)</f>
        <v>0</v>
      </c>
      <c r="L540" s="28"/>
    </row>
    <row r="541" spans="1:12" s="27" customFormat="1" ht="15.75" hidden="1" x14ac:dyDescent="0.25">
      <c r="A541" s="61" t="s">
        <v>175</v>
      </c>
      <c r="B541" s="62">
        <v>7.3</v>
      </c>
      <c r="C541" s="53"/>
      <c r="D541" s="53"/>
      <c r="E541" s="53"/>
      <c r="F541" s="53"/>
      <c r="G541" s="53"/>
      <c r="H541" s="53"/>
      <c r="I541" s="53"/>
      <c r="J541" s="53"/>
      <c r="K541" s="54">
        <f>COUNTA(C541:G541)</f>
        <v>0</v>
      </c>
      <c r="L541" s="28"/>
    </row>
    <row r="542" spans="1:12" s="27" customFormat="1" ht="15.75" hidden="1" x14ac:dyDescent="0.25">
      <c r="A542" s="61" t="s">
        <v>175</v>
      </c>
      <c r="B542" s="62">
        <v>7.4</v>
      </c>
      <c r="C542" s="53"/>
      <c r="D542" s="53"/>
      <c r="E542" s="53"/>
      <c r="F542" s="53"/>
      <c r="G542" s="53"/>
      <c r="H542" s="53"/>
      <c r="I542" s="53"/>
      <c r="J542" s="53"/>
      <c r="K542" s="54">
        <f>COUNTA(C542:G542)</f>
        <v>0</v>
      </c>
      <c r="L542" s="28"/>
    </row>
    <row r="543" spans="1:12" s="27" customFormat="1" ht="15.75" hidden="1" x14ac:dyDescent="0.25">
      <c r="A543" s="61" t="s">
        <v>175</v>
      </c>
      <c r="B543" s="62">
        <v>7.5</v>
      </c>
      <c r="C543" s="53"/>
      <c r="D543" s="53"/>
      <c r="E543" s="53"/>
      <c r="F543" s="53"/>
      <c r="G543" s="53"/>
      <c r="H543" s="53"/>
      <c r="I543" s="53"/>
      <c r="J543" s="53"/>
      <c r="K543" s="54">
        <f>COUNTA(C543:G543)</f>
        <v>0</v>
      </c>
      <c r="L543" s="28"/>
    </row>
    <row r="544" spans="1:12" s="27" customFormat="1" ht="15.75" hidden="1" x14ac:dyDescent="0.25">
      <c r="A544" s="61" t="s">
        <v>175</v>
      </c>
      <c r="B544" s="62">
        <v>7.6</v>
      </c>
      <c r="C544" s="53"/>
      <c r="D544" s="53"/>
      <c r="E544" s="53"/>
      <c r="F544" s="53"/>
      <c r="G544" s="53"/>
      <c r="H544" s="53"/>
      <c r="I544" s="53"/>
      <c r="J544" s="53"/>
      <c r="K544" s="54">
        <f>COUNTA(C544:G544)</f>
        <v>0</v>
      </c>
      <c r="L544" s="28"/>
    </row>
    <row r="545" spans="1:12" s="27" customFormat="1" ht="15.75" hidden="1" x14ac:dyDescent="0.25">
      <c r="A545" s="61" t="s">
        <v>175</v>
      </c>
      <c r="B545" s="62">
        <v>7.7</v>
      </c>
      <c r="C545" s="53"/>
      <c r="D545" s="53"/>
      <c r="E545" s="53"/>
      <c r="F545" s="53"/>
      <c r="G545" s="53"/>
      <c r="H545" s="53"/>
      <c r="I545" s="53"/>
      <c r="J545" s="53"/>
      <c r="K545" s="54">
        <f>COUNTA(C545:G545)</f>
        <v>0</v>
      </c>
      <c r="L545" s="28"/>
    </row>
    <row r="546" spans="1:12" s="27" customFormat="1" ht="15.75" hidden="1" x14ac:dyDescent="0.25">
      <c r="A546" s="61" t="s">
        <v>175</v>
      </c>
      <c r="B546" s="62">
        <v>7.8</v>
      </c>
      <c r="C546" s="53"/>
      <c r="D546" s="53"/>
      <c r="E546" s="53"/>
      <c r="F546" s="53"/>
      <c r="G546" s="53"/>
      <c r="H546" s="53"/>
      <c r="I546" s="53"/>
      <c r="J546" s="53"/>
      <c r="K546" s="54">
        <f>COUNTA(C546:G546)</f>
        <v>0</v>
      </c>
      <c r="L546" s="28"/>
    </row>
    <row r="547" spans="1:12" s="27" customFormat="1" ht="15.75" hidden="1" x14ac:dyDescent="0.25">
      <c r="A547" s="61" t="s">
        <v>175</v>
      </c>
      <c r="B547" s="62">
        <v>8</v>
      </c>
      <c r="C547" s="53"/>
      <c r="D547" s="53"/>
      <c r="E547" s="53"/>
      <c r="F547" s="53"/>
      <c r="G547" s="53"/>
      <c r="H547" s="53"/>
      <c r="I547" s="53"/>
      <c r="J547" s="53"/>
      <c r="K547" s="54">
        <f>COUNTA(C547:G547)</f>
        <v>0</v>
      </c>
      <c r="L547" s="28"/>
    </row>
    <row r="548" spans="1:12" s="27" customFormat="1" ht="15.75" hidden="1" x14ac:dyDescent="0.25">
      <c r="A548" s="61" t="s">
        <v>175</v>
      </c>
      <c r="B548" s="62">
        <v>8.1</v>
      </c>
      <c r="C548" s="53"/>
      <c r="D548" s="53"/>
      <c r="E548" s="53"/>
      <c r="F548" s="53"/>
      <c r="G548" s="53"/>
      <c r="H548" s="53"/>
      <c r="I548" s="53"/>
      <c r="J548" s="53"/>
      <c r="K548" s="54">
        <f>COUNTA(C548:G548)</f>
        <v>0</v>
      </c>
      <c r="L548" s="28"/>
    </row>
    <row r="549" spans="1:12" s="27" customFormat="1" ht="15.75" hidden="1" x14ac:dyDescent="0.25">
      <c r="A549" s="61" t="s">
        <v>175</v>
      </c>
      <c r="B549" s="62">
        <v>8.1999999999999993</v>
      </c>
      <c r="C549" s="53"/>
      <c r="D549" s="53"/>
      <c r="E549" s="53"/>
      <c r="F549" s="53"/>
      <c r="G549" s="53"/>
      <c r="H549" s="53"/>
      <c r="I549" s="53"/>
      <c r="J549" s="53"/>
      <c r="K549" s="54">
        <f>COUNTA(C549:G549)</f>
        <v>0</v>
      </c>
      <c r="L549" s="28"/>
    </row>
    <row r="550" spans="1:12" s="27" customFormat="1" ht="15.75" hidden="1" x14ac:dyDescent="0.25">
      <c r="A550" s="61" t="s">
        <v>175</v>
      </c>
      <c r="B550" s="62">
        <v>8.3000000000000007</v>
      </c>
      <c r="C550" s="53"/>
      <c r="D550" s="53"/>
      <c r="E550" s="53"/>
      <c r="F550" s="53"/>
      <c r="G550" s="53"/>
      <c r="H550" s="53"/>
      <c r="I550" s="53"/>
      <c r="J550" s="53"/>
      <c r="K550" s="54">
        <f>COUNTA(C550:G550)</f>
        <v>0</v>
      </c>
      <c r="L550" s="28"/>
    </row>
    <row r="551" spans="1:12" s="27" customFormat="1" ht="15.75" hidden="1" x14ac:dyDescent="0.25">
      <c r="A551" s="61" t="s">
        <v>175</v>
      </c>
      <c r="B551" s="62">
        <v>8.4</v>
      </c>
      <c r="C551" s="53"/>
      <c r="D551" s="53"/>
      <c r="E551" s="53"/>
      <c r="F551" s="53"/>
      <c r="G551" s="53"/>
      <c r="H551" s="53"/>
      <c r="I551" s="53"/>
      <c r="J551" s="53"/>
      <c r="K551" s="54">
        <f>COUNTA(C551:G551)</f>
        <v>0</v>
      </c>
      <c r="L551" s="28"/>
    </row>
    <row r="552" spans="1:12" s="27" customFormat="1" ht="15.75" hidden="1" x14ac:dyDescent="0.25">
      <c r="A552" s="61" t="s">
        <v>175</v>
      </c>
      <c r="B552" s="62">
        <v>9</v>
      </c>
      <c r="C552" s="53"/>
      <c r="D552" s="53"/>
      <c r="E552" s="53"/>
      <c r="F552" s="53"/>
      <c r="G552" s="53"/>
      <c r="H552" s="53"/>
      <c r="I552" s="53"/>
      <c r="J552" s="53"/>
      <c r="K552" s="54">
        <f>COUNTA(C552:G552)</f>
        <v>0</v>
      </c>
      <c r="L552" s="28"/>
    </row>
    <row r="553" spans="1:12" s="27" customFormat="1" ht="15.75" hidden="1" x14ac:dyDescent="0.25">
      <c r="A553" s="61" t="s">
        <v>175</v>
      </c>
      <c r="B553" s="62">
        <v>9.1</v>
      </c>
      <c r="C553" s="53"/>
      <c r="D553" s="53"/>
      <c r="E553" s="53"/>
      <c r="F553" s="53"/>
      <c r="G553" s="53"/>
      <c r="H553" s="53"/>
      <c r="I553" s="53"/>
      <c r="J553" s="53"/>
      <c r="K553" s="54">
        <f>COUNTA(C553:G553)</f>
        <v>0</v>
      </c>
      <c r="L553" s="28"/>
    </row>
    <row r="554" spans="1:12" s="27" customFormat="1" ht="15.75" hidden="1" x14ac:dyDescent="0.25">
      <c r="A554" s="61" t="s">
        <v>175</v>
      </c>
      <c r="B554" s="62">
        <v>9.1999999999999993</v>
      </c>
      <c r="C554" s="53"/>
      <c r="D554" s="53"/>
      <c r="E554" s="53"/>
      <c r="F554" s="53"/>
      <c r="G554" s="53"/>
      <c r="H554" s="53"/>
      <c r="I554" s="53"/>
      <c r="J554" s="53"/>
      <c r="K554" s="54">
        <f>COUNTA(C554:G554)</f>
        <v>0</v>
      </c>
      <c r="L554" s="28"/>
    </row>
    <row r="555" spans="1:12" s="27" customFormat="1" ht="15.75" hidden="1" x14ac:dyDescent="0.25">
      <c r="A555" s="61" t="s">
        <v>175</v>
      </c>
      <c r="B555" s="62">
        <v>9.3000000000000007</v>
      </c>
      <c r="C555" s="53"/>
      <c r="D555" s="53"/>
      <c r="E555" s="53"/>
      <c r="F555" s="53"/>
      <c r="G555" s="53"/>
      <c r="H555" s="53"/>
      <c r="I555" s="53"/>
      <c r="J555" s="53"/>
      <c r="K555" s="54">
        <f>COUNTA(C555:G555)</f>
        <v>0</v>
      </c>
      <c r="L555" s="28"/>
    </row>
    <row r="556" spans="1:12" s="27" customFormat="1" ht="15.75" hidden="1" x14ac:dyDescent="0.25">
      <c r="A556" s="61" t="s">
        <v>175</v>
      </c>
      <c r="B556" s="62">
        <v>9.4</v>
      </c>
      <c r="C556" s="53"/>
      <c r="D556" s="53"/>
      <c r="E556" s="53"/>
      <c r="F556" s="53"/>
      <c r="G556" s="53"/>
      <c r="H556" s="53"/>
      <c r="I556" s="53"/>
      <c r="J556" s="53"/>
      <c r="K556" s="54">
        <f>COUNTA(C556:G556)</f>
        <v>0</v>
      </c>
      <c r="L556" s="28"/>
    </row>
    <row r="557" spans="1:12" s="27" customFormat="1" ht="15.75" hidden="1" x14ac:dyDescent="0.25">
      <c r="A557" s="61" t="s">
        <v>175</v>
      </c>
      <c r="B557" s="62">
        <v>9.5</v>
      </c>
      <c r="C557" s="53"/>
      <c r="D557" s="53"/>
      <c r="E557" s="53"/>
      <c r="F557" s="53"/>
      <c r="G557" s="53"/>
      <c r="H557" s="53"/>
      <c r="I557" s="53"/>
      <c r="J557" s="53"/>
      <c r="K557" s="54">
        <f>COUNTA(C557:G557)</f>
        <v>0</v>
      </c>
      <c r="L557" s="28"/>
    </row>
    <row r="558" spans="1:12" s="27" customFormat="1" ht="15.75" hidden="1" x14ac:dyDescent="0.25">
      <c r="A558" s="61" t="s">
        <v>175</v>
      </c>
      <c r="B558" s="62">
        <v>9.6</v>
      </c>
      <c r="C558" s="53"/>
      <c r="D558" s="53"/>
      <c r="E558" s="53"/>
      <c r="F558" s="53"/>
      <c r="G558" s="53"/>
      <c r="H558" s="53"/>
      <c r="I558" s="53"/>
      <c r="J558" s="53"/>
      <c r="K558" s="54">
        <f>COUNTA(C558:G558)</f>
        <v>0</v>
      </c>
      <c r="L558" s="28"/>
    </row>
    <row r="559" spans="1:12" s="27" customFormat="1" ht="15.75" hidden="1" x14ac:dyDescent="0.25">
      <c r="A559" s="61" t="s">
        <v>175</v>
      </c>
      <c r="B559" s="62">
        <v>9.6999999999999993</v>
      </c>
      <c r="C559" s="53"/>
      <c r="D559" s="53"/>
      <c r="E559" s="53"/>
      <c r="F559" s="53"/>
      <c r="G559" s="53"/>
      <c r="H559" s="53"/>
      <c r="I559" s="53"/>
      <c r="J559" s="53"/>
      <c r="K559" s="54">
        <f>COUNTA(C559:G559)</f>
        <v>0</v>
      </c>
      <c r="L559" s="28"/>
    </row>
    <row r="560" spans="1:12" s="27" customFormat="1" ht="15.75" hidden="1" x14ac:dyDescent="0.25">
      <c r="A560" s="61" t="s">
        <v>175</v>
      </c>
      <c r="B560" s="62" t="s">
        <v>169</v>
      </c>
      <c r="C560" s="53"/>
      <c r="D560" s="53"/>
      <c r="E560" s="53"/>
      <c r="F560" s="53"/>
      <c r="G560" s="53"/>
      <c r="H560" s="53"/>
      <c r="I560" s="53"/>
      <c r="J560" s="53"/>
      <c r="K560" s="54">
        <f>COUNTA(C560:G560)</f>
        <v>0</v>
      </c>
      <c r="L560" s="28"/>
    </row>
    <row r="561" spans="1:12" s="27" customFormat="1" ht="15.75" hidden="1" x14ac:dyDescent="0.25">
      <c r="A561" s="61" t="s">
        <v>175</v>
      </c>
      <c r="B561" s="62" t="s">
        <v>169</v>
      </c>
      <c r="C561" s="53"/>
      <c r="D561" s="53"/>
      <c r="E561" s="53"/>
      <c r="F561" s="53"/>
      <c r="G561" s="53"/>
      <c r="H561" s="53"/>
      <c r="I561" s="53"/>
      <c r="J561" s="53"/>
      <c r="K561" s="54">
        <f>COUNTA(C561:G561)</f>
        <v>0</v>
      </c>
      <c r="L561" s="28"/>
    </row>
    <row r="562" spans="1:12" s="27" customFormat="1" ht="15.75" hidden="1" x14ac:dyDescent="0.25">
      <c r="A562" s="61" t="s">
        <v>175</v>
      </c>
      <c r="B562" s="62" t="s">
        <v>169</v>
      </c>
      <c r="C562" s="53"/>
      <c r="D562" s="53"/>
      <c r="E562" s="53"/>
      <c r="F562" s="53"/>
      <c r="G562" s="53"/>
      <c r="H562" s="53"/>
      <c r="I562" s="53"/>
      <c r="J562" s="53"/>
      <c r="K562" s="54">
        <f>COUNTA(C562:G562)</f>
        <v>0</v>
      </c>
      <c r="L562" s="28"/>
    </row>
    <row r="563" spans="1:12" s="27" customFormat="1" ht="15.75" hidden="1" x14ac:dyDescent="0.25">
      <c r="A563" s="61" t="s">
        <v>175</v>
      </c>
      <c r="B563" s="62" t="s">
        <v>166</v>
      </c>
      <c r="C563" s="53"/>
      <c r="D563" s="53"/>
      <c r="E563" s="53"/>
      <c r="F563" s="53"/>
      <c r="G563" s="53"/>
      <c r="H563" s="53"/>
      <c r="I563" s="53"/>
      <c r="J563" s="53"/>
      <c r="K563" s="54">
        <f>COUNTA(C563:G563)</f>
        <v>0</v>
      </c>
      <c r="L563" s="28"/>
    </row>
    <row r="564" spans="1:12" s="27" customFormat="1" ht="15.75" hidden="1" x14ac:dyDescent="0.25">
      <c r="A564" s="61" t="s">
        <v>174</v>
      </c>
      <c r="B564" s="63" t="s">
        <v>164</v>
      </c>
      <c r="C564" s="53"/>
      <c r="D564" s="53"/>
      <c r="E564" s="53"/>
      <c r="F564" s="53"/>
      <c r="G564" s="53"/>
      <c r="H564" s="53"/>
      <c r="I564" s="53"/>
      <c r="J564" s="53"/>
      <c r="K564" s="54">
        <f>COUNTA(C564:G564)</f>
        <v>0</v>
      </c>
      <c r="L564" s="28"/>
    </row>
    <row r="565" spans="1:12" s="27" customFormat="1" ht="15.75" hidden="1" x14ac:dyDescent="0.25">
      <c r="A565" s="55"/>
      <c r="B565" s="64"/>
      <c r="C565" s="60"/>
      <c r="D565" s="60"/>
      <c r="E565" s="60"/>
      <c r="F565" s="60"/>
      <c r="G565" s="60"/>
      <c r="H565" s="60"/>
      <c r="I565" s="60"/>
      <c r="J565" s="60"/>
      <c r="K565" s="54">
        <f>COUNTA(C565:G565)</f>
        <v>0</v>
      </c>
      <c r="L565" s="29"/>
    </row>
    <row r="566" spans="1:12" s="27" customFormat="1" ht="15.75" hidden="1" x14ac:dyDescent="0.25">
      <c r="A566" s="65" t="s">
        <v>171</v>
      </c>
      <c r="B566" s="62" t="s">
        <v>162</v>
      </c>
      <c r="C566" s="53"/>
      <c r="D566" s="53"/>
      <c r="E566" s="53"/>
      <c r="F566" s="53"/>
      <c r="G566" s="53"/>
      <c r="H566" s="53"/>
      <c r="I566" s="53"/>
      <c r="J566" s="53"/>
      <c r="K566" s="54">
        <f>COUNTA(C566:G566)</f>
        <v>0</v>
      </c>
      <c r="L566" s="29"/>
    </row>
    <row r="567" spans="1:12" s="27" customFormat="1" ht="15.75" hidden="1" x14ac:dyDescent="0.25">
      <c r="A567" s="65" t="s">
        <v>171</v>
      </c>
      <c r="B567" s="62">
        <v>1</v>
      </c>
      <c r="C567" s="53"/>
      <c r="D567" s="53"/>
      <c r="E567" s="53"/>
      <c r="F567" s="53"/>
      <c r="G567" s="53"/>
      <c r="H567" s="53"/>
      <c r="I567" s="53"/>
      <c r="J567" s="53"/>
      <c r="K567" s="54">
        <f>COUNTA(C567:G567)</f>
        <v>0</v>
      </c>
      <c r="L567" s="28"/>
    </row>
    <row r="568" spans="1:12" s="27" customFormat="1" ht="15.75" hidden="1" x14ac:dyDescent="0.25">
      <c r="A568" s="65" t="s">
        <v>171</v>
      </c>
      <c r="B568" s="62">
        <v>1.1000000000000001</v>
      </c>
      <c r="C568" s="53"/>
      <c r="D568" s="53"/>
      <c r="E568" s="53"/>
      <c r="F568" s="53"/>
      <c r="G568" s="53"/>
      <c r="H568" s="53"/>
      <c r="I568" s="53"/>
      <c r="J568" s="53"/>
      <c r="K568" s="54">
        <f>COUNTA(C568:G568)</f>
        <v>0</v>
      </c>
      <c r="L568" s="28"/>
    </row>
    <row r="569" spans="1:12" s="27" customFormat="1" ht="15.75" hidden="1" x14ac:dyDescent="0.25">
      <c r="A569" s="65" t="s">
        <v>171</v>
      </c>
      <c r="B569" s="62">
        <v>1.2</v>
      </c>
      <c r="C569" s="53"/>
      <c r="D569" s="53"/>
      <c r="E569" s="53"/>
      <c r="F569" s="53"/>
      <c r="G569" s="53"/>
      <c r="H569" s="53"/>
      <c r="I569" s="53"/>
      <c r="J569" s="53"/>
      <c r="K569" s="54">
        <f>COUNTA(C569:G569)</f>
        <v>0</v>
      </c>
      <c r="L569" s="28"/>
    </row>
    <row r="570" spans="1:12" s="27" customFormat="1" ht="15.75" hidden="1" x14ac:dyDescent="0.25">
      <c r="A570" s="65" t="s">
        <v>171</v>
      </c>
      <c r="B570" s="62">
        <v>1.3</v>
      </c>
      <c r="C570" s="53"/>
      <c r="D570" s="53"/>
      <c r="E570" s="53"/>
      <c r="F570" s="53"/>
      <c r="G570" s="53"/>
      <c r="H570" s="53"/>
      <c r="I570" s="53"/>
      <c r="J570" s="53"/>
      <c r="K570" s="54">
        <f>COUNTA(C570:G570)</f>
        <v>0</v>
      </c>
      <c r="L570" s="28" t="s">
        <v>173</v>
      </c>
    </row>
    <row r="571" spans="1:12" s="27" customFormat="1" ht="15.75" hidden="1" x14ac:dyDescent="0.25">
      <c r="A571" s="65" t="s">
        <v>171</v>
      </c>
      <c r="B571" s="62" t="s">
        <v>172</v>
      </c>
      <c r="C571" s="53"/>
      <c r="D571" s="53"/>
      <c r="E571" s="53"/>
      <c r="F571" s="53"/>
      <c r="G571" s="53"/>
      <c r="H571" s="53"/>
      <c r="I571" s="53"/>
      <c r="J571" s="53"/>
      <c r="K571" s="54">
        <f>COUNTA(C571:G571)</f>
        <v>0</v>
      </c>
      <c r="L571" s="28"/>
    </row>
    <row r="572" spans="1:12" s="27" customFormat="1" ht="15.75" hidden="1" x14ac:dyDescent="0.25">
      <c r="A572" s="65" t="s">
        <v>171</v>
      </c>
      <c r="B572" s="62">
        <v>1.4</v>
      </c>
      <c r="C572" s="53"/>
      <c r="D572" s="53"/>
      <c r="E572" s="53"/>
      <c r="F572" s="53"/>
      <c r="G572" s="53"/>
      <c r="H572" s="53"/>
      <c r="I572" s="53"/>
      <c r="J572" s="53"/>
      <c r="K572" s="54">
        <f>COUNTA(C572:G572)</f>
        <v>0</v>
      </c>
      <c r="L572" s="28"/>
    </row>
    <row r="573" spans="1:12" s="27" customFormat="1" ht="15.75" hidden="1" x14ac:dyDescent="0.25">
      <c r="A573" s="65" t="s">
        <v>171</v>
      </c>
      <c r="B573" s="62">
        <v>1.5</v>
      </c>
      <c r="C573" s="53"/>
      <c r="D573" s="53"/>
      <c r="E573" s="53"/>
      <c r="F573" s="53"/>
      <c r="G573" s="53"/>
      <c r="H573" s="53"/>
      <c r="I573" s="53"/>
      <c r="J573" s="53"/>
      <c r="K573" s="54">
        <f>COUNTA(C573:G573)</f>
        <v>0</v>
      </c>
      <c r="L573" s="28"/>
    </row>
    <row r="574" spans="1:12" s="27" customFormat="1" ht="15.75" hidden="1" x14ac:dyDescent="0.25">
      <c r="A574" s="65" t="s">
        <v>171</v>
      </c>
      <c r="B574" s="62">
        <v>1.6</v>
      </c>
      <c r="C574" s="53"/>
      <c r="D574" s="53"/>
      <c r="E574" s="53"/>
      <c r="F574" s="53"/>
      <c r="G574" s="53"/>
      <c r="H574" s="53"/>
      <c r="I574" s="53"/>
      <c r="J574" s="53"/>
      <c r="K574" s="54">
        <f>COUNTA(C574:G574)</f>
        <v>0</v>
      </c>
      <c r="L574" s="28"/>
    </row>
    <row r="575" spans="1:12" s="27" customFormat="1" ht="15.75" hidden="1" x14ac:dyDescent="0.25">
      <c r="A575" s="65" t="s">
        <v>171</v>
      </c>
      <c r="B575" s="62">
        <v>1.7</v>
      </c>
      <c r="C575" s="53"/>
      <c r="D575" s="53"/>
      <c r="E575" s="53"/>
      <c r="F575" s="53"/>
      <c r="G575" s="53"/>
      <c r="H575" s="53"/>
      <c r="I575" s="53"/>
      <c r="J575" s="53"/>
      <c r="K575" s="54">
        <f>COUNTA(C575:G575)</f>
        <v>0</v>
      </c>
      <c r="L575" s="28"/>
    </row>
    <row r="576" spans="1:12" s="27" customFormat="1" ht="15.75" hidden="1" x14ac:dyDescent="0.25">
      <c r="A576" s="65" t="s">
        <v>171</v>
      </c>
      <c r="B576" s="62">
        <v>1.8</v>
      </c>
      <c r="C576" s="53"/>
      <c r="D576" s="53"/>
      <c r="E576" s="53"/>
      <c r="F576" s="53"/>
      <c r="G576" s="53"/>
      <c r="H576" s="53"/>
      <c r="I576" s="53"/>
      <c r="J576" s="53"/>
      <c r="K576" s="54">
        <f>COUNTA(C576:G576)</f>
        <v>0</v>
      </c>
      <c r="L576" s="28"/>
    </row>
    <row r="577" spans="1:12" s="27" customFormat="1" ht="15.75" hidden="1" x14ac:dyDescent="0.25">
      <c r="A577" s="65" t="s">
        <v>171</v>
      </c>
      <c r="B577" s="62">
        <v>1.9</v>
      </c>
      <c r="C577" s="53"/>
      <c r="D577" s="53"/>
      <c r="E577" s="53"/>
      <c r="F577" s="53"/>
      <c r="G577" s="53"/>
      <c r="H577" s="53"/>
      <c r="I577" s="53"/>
      <c r="J577" s="53"/>
      <c r="K577" s="54">
        <f>COUNTA(C577:G577)</f>
        <v>0</v>
      </c>
      <c r="L577" s="28"/>
    </row>
    <row r="578" spans="1:12" s="27" customFormat="1" ht="15.75" hidden="1" x14ac:dyDescent="0.25">
      <c r="A578" s="65" t="s">
        <v>171</v>
      </c>
      <c r="B578" s="62">
        <v>2</v>
      </c>
      <c r="C578" s="53"/>
      <c r="D578" s="53"/>
      <c r="E578" s="53"/>
      <c r="F578" s="53"/>
      <c r="G578" s="53"/>
      <c r="H578" s="53"/>
      <c r="I578" s="53"/>
      <c r="J578" s="53"/>
      <c r="K578" s="54">
        <f>COUNTA(C578:G578)</f>
        <v>0</v>
      </c>
      <c r="L578" s="28"/>
    </row>
    <row r="579" spans="1:12" s="27" customFormat="1" ht="15.75" hidden="1" x14ac:dyDescent="0.25">
      <c r="A579" s="65" t="s">
        <v>171</v>
      </c>
      <c r="B579" s="62">
        <v>2.1</v>
      </c>
      <c r="C579" s="53"/>
      <c r="D579" s="53"/>
      <c r="E579" s="53"/>
      <c r="F579" s="53"/>
      <c r="G579" s="53"/>
      <c r="H579" s="53"/>
      <c r="I579" s="53"/>
      <c r="J579" s="53"/>
      <c r="K579" s="54">
        <f>COUNTA(C579:G579)</f>
        <v>0</v>
      </c>
      <c r="L579" s="28"/>
    </row>
    <row r="580" spans="1:12" s="27" customFormat="1" ht="15.75" hidden="1" x14ac:dyDescent="0.25">
      <c r="A580" s="65" t="s">
        <v>171</v>
      </c>
      <c r="B580" s="62">
        <v>2.2000000000000002</v>
      </c>
      <c r="C580" s="53"/>
      <c r="D580" s="53"/>
      <c r="E580" s="53"/>
      <c r="F580" s="53"/>
      <c r="G580" s="53"/>
      <c r="H580" s="53"/>
      <c r="I580" s="53"/>
      <c r="J580" s="53"/>
      <c r="K580" s="54">
        <f>COUNTA(C580:G580)</f>
        <v>0</v>
      </c>
      <c r="L580" s="28"/>
    </row>
    <row r="581" spans="1:12" s="27" customFormat="1" ht="15.75" hidden="1" x14ac:dyDescent="0.25">
      <c r="A581" s="65" t="s">
        <v>171</v>
      </c>
      <c r="B581" s="62">
        <v>2.2999999999999998</v>
      </c>
      <c r="C581" s="53"/>
      <c r="D581" s="53"/>
      <c r="E581" s="53"/>
      <c r="F581" s="53"/>
      <c r="G581" s="53"/>
      <c r="H581" s="53"/>
      <c r="I581" s="53"/>
      <c r="J581" s="53"/>
      <c r="K581" s="54">
        <f>COUNTA(C581:G581)</f>
        <v>0</v>
      </c>
      <c r="L581" s="28"/>
    </row>
    <row r="582" spans="1:12" s="27" customFormat="1" ht="15.75" hidden="1" x14ac:dyDescent="0.25">
      <c r="A582" s="65" t="s">
        <v>171</v>
      </c>
      <c r="B582" s="62">
        <v>2.4</v>
      </c>
      <c r="C582" s="53"/>
      <c r="D582" s="53"/>
      <c r="E582" s="53"/>
      <c r="F582" s="53"/>
      <c r="G582" s="53"/>
      <c r="H582" s="53"/>
      <c r="I582" s="53"/>
      <c r="J582" s="53"/>
      <c r="K582" s="54">
        <f>COUNTA(C582:G582)</f>
        <v>0</v>
      </c>
      <c r="L582" s="28"/>
    </row>
    <row r="583" spans="1:12" s="27" customFormat="1" ht="15.75" hidden="1" x14ac:dyDescent="0.25">
      <c r="A583" s="65" t="s">
        <v>171</v>
      </c>
      <c r="B583" s="62">
        <v>2.5</v>
      </c>
      <c r="C583" s="53"/>
      <c r="D583" s="53"/>
      <c r="E583" s="53"/>
      <c r="F583" s="53"/>
      <c r="G583" s="53"/>
      <c r="H583" s="53"/>
      <c r="I583" s="53"/>
      <c r="J583" s="53"/>
      <c r="K583" s="54">
        <f>COUNTA(C583:G583)</f>
        <v>0</v>
      </c>
      <c r="L583" s="28"/>
    </row>
    <row r="584" spans="1:12" s="27" customFormat="1" ht="15.75" hidden="1" x14ac:dyDescent="0.25">
      <c r="A584" s="65" t="s">
        <v>171</v>
      </c>
      <c r="B584" s="62">
        <v>2.6</v>
      </c>
      <c r="C584" s="53"/>
      <c r="D584" s="53"/>
      <c r="E584" s="53"/>
      <c r="F584" s="53"/>
      <c r="G584" s="53"/>
      <c r="H584" s="53"/>
      <c r="I584" s="53"/>
      <c r="J584" s="53"/>
      <c r="K584" s="54">
        <f>COUNTA(C584:G584)</f>
        <v>0</v>
      </c>
      <c r="L584" s="28"/>
    </row>
    <row r="585" spans="1:12" s="27" customFormat="1" ht="15.75" hidden="1" x14ac:dyDescent="0.25">
      <c r="A585" s="65" t="s">
        <v>171</v>
      </c>
      <c r="B585" s="62">
        <v>2.7</v>
      </c>
      <c r="C585" s="53"/>
      <c r="D585" s="53"/>
      <c r="E585" s="53"/>
      <c r="F585" s="53"/>
      <c r="G585" s="53"/>
      <c r="H585" s="53"/>
      <c r="I585" s="53"/>
      <c r="J585" s="53"/>
      <c r="K585" s="54">
        <f>COUNTA(C585:G585)</f>
        <v>0</v>
      </c>
      <c r="L585" s="28"/>
    </row>
    <row r="586" spans="1:12" s="27" customFormat="1" ht="15.75" hidden="1" x14ac:dyDescent="0.25">
      <c r="A586" s="65" t="s">
        <v>171</v>
      </c>
      <c r="B586" s="62">
        <v>2.8</v>
      </c>
      <c r="C586" s="53"/>
      <c r="D586" s="53"/>
      <c r="E586" s="53"/>
      <c r="F586" s="53"/>
      <c r="G586" s="53"/>
      <c r="H586" s="53"/>
      <c r="I586" s="53"/>
      <c r="J586" s="53"/>
      <c r="K586" s="54">
        <f>COUNTA(C586:G586)</f>
        <v>0</v>
      </c>
      <c r="L586" s="28"/>
    </row>
    <row r="587" spans="1:12" s="27" customFormat="1" ht="15.75" hidden="1" x14ac:dyDescent="0.25">
      <c r="A587" s="65" t="s">
        <v>171</v>
      </c>
      <c r="B587" s="62">
        <v>2.9</v>
      </c>
      <c r="C587" s="53"/>
      <c r="D587" s="53"/>
      <c r="E587" s="53"/>
      <c r="F587" s="53"/>
      <c r="G587" s="53"/>
      <c r="H587" s="53"/>
      <c r="I587" s="53"/>
      <c r="J587" s="53"/>
      <c r="K587" s="54">
        <f>COUNTA(C587:G587)</f>
        <v>0</v>
      </c>
      <c r="L587" s="28"/>
    </row>
    <row r="588" spans="1:12" s="27" customFormat="1" ht="15.75" hidden="1" x14ac:dyDescent="0.25">
      <c r="A588" s="65" t="s">
        <v>171</v>
      </c>
      <c r="B588" s="63">
        <v>2.1</v>
      </c>
      <c r="C588" s="53"/>
      <c r="D588" s="53"/>
      <c r="E588" s="53"/>
      <c r="F588" s="53"/>
      <c r="G588" s="53"/>
      <c r="H588" s="53"/>
      <c r="I588" s="53"/>
      <c r="J588" s="53"/>
      <c r="K588" s="54">
        <f>COUNTA(C588:G588)</f>
        <v>0</v>
      </c>
      <c r="L588" s="28"/>
    </row>
    <row r="589" spans="1:12" s="27" customFormat="1" ht="15.75" hidden="1" x14ac:dyDescent="0.25">
      <c r="A589" s="65" t="s">
        <v>171</v>
      </c>
      <c r="B589" s="62">
        <v>2.11</v>
      </c>
      <c r="C589" s="53"/>
      <c r="D589" s="53"/>
      <c r="E589" s="53"/>
      <c r="F589" s="53"/>
      <c r="G589" s="53"/>
      <c r="H589" s="53"/>
      <c r="I589" s="53"/>
      <c r="J589" s="53"/>
      <c r="K589" s="54">
        <f>COUNTA(C589:G589)</f>
        <v>0</v>
      </c>
      <c r="L589" s="28"/>
    </row>
    <row r="590" spans="1:12" s="27" customFormat="1" ht="15.75" hidden="1" x14ac:dyDescent="0.25">
      <c r="A590" s="65" t="s">
        <v>171</v>
      </c>
      <c r="B590" s="62">
        <v>2.12</v>
      </c>
      <c r="C590" s="53"/>
      <c r="D590" s="53"/>
      <c r="E590" s="53"/>
      <c r="F590" s="53"/>
      <c r="G590" s="53"/>
      <c r="H590" s="53"/>
      <c r="I590" s="53"/>
      <c r="J590" s="53"/>
      <c r="K590" s="54">
        <f>COUNTA(C590:G590)</f>
        <v>0</v>
      </c>
      <c r="L590" s="28"/>
    </row>
    <row r="591" spans="1:12" s="27" customFormat="1" ht="15.75" hidden="1" x14ac:dyDescent="0.25">
      <c r="A591" s="65" t="s">
        <v>171</v>
      </c>
      <c r="B591" s="62">
        <v>2.13</v>
      </c>
      <c r="C591" s="53"/>
      <c r="D591" s="53"/>
      <c r="E591" s="53"/>
      <c r="F591" s="53"/>
      <c r="G591" s="53"/>
      <c r="H591" s="53"/>
      <c r="I591" s="53"/>
      <c r="J591" s="53"/>
      <c r="K591" s="54">
        <f>COUNTA(C591:G591)</f>
        <v>0</v>
      </c>
      <c r="L591" s="28"/>
    </row>
    <row r="592" spans="1:12" s="27" customFormat="1" ht="15.75" hidden="1" x14ac:dyDescent="0.25">
      <c r="A592" s="65" t="s">
        <v>171</v>
      </c>
      <c r="B592" s="62">
        <v>2.14</v>
      </c>
      <c r="C592" s="53"/>
      <c r="D592" s="53"/>
      <c r="E592" s="53"/>
      <c r="F592" s="53"/>
      <c r="G592" s="53"/>
      <c r="H592" s="53"/>
      <c r="I592" s="53"/>
      <c r="J592" s="53"/>
      <c r="K592" s="54">
        <f>COUNTA(C592:G592)</f>
        <v>0</v>
      </c>
      <c r="L592" s="28"/>
    </row>
    <row r="593" spans="1:12" s="27" customFormat="1" ht="15.75" hidden="1" x14ac:dyDescent="0.25">
      <c r="A593" s="65" t="s">
        <v>171</v>
      </c>
      <c r="B593" s="62">
        <v>2.15</v>
      </c>
      <c r="C593" s="53"/>
      <c r="D593" s="53"/>
      <c r="E593" s="53"/>
      <c r="F593" s="53"/>
      <c r="G593" s="53"/>
      <c r="H593" s="53"/>
      <c r="I593" s="53"/>
      <c r="J593" s="53"/>
      <c r="K593" s="54">
        <f>COUNTA(C593:G593)</f>
        <v>0</v>
      </c>
      <c r="L593" s="28"/>
    </row>
    <row r="594" spans="1:12" s="27" customFormat="1" ht="15.75" hidden="1" x14ac:dyDescent="0.25">
      <c r="A594" s="65" t="s">
        <v>171</v>
      </c>
      <c r="B594" s="62">
        <v>2.16</v>
      </c>
      <c r="C594" s="53"/>
      <c r="D594" s="53"/>
      <c r="E594" s="53"/>
      <c r="F594" s="53"/>
      <c r="G594" s="53"/>
      <c r="H594" s="53"/>
      <c r="I594" s="53"/>
      <c r="J594" s="53"/>
      <c r="K594" s="54">
        <f>COUNTA(C594:G594)</f>
        <v>0</v>
      </c>
      <c r="L594" s="28"/>
    </row>
    <row r="595" spans="1:12" s="27" customFormat="1" ht="15.75" hidden="1" x14ac:dyDescent="0.25">
      <c r="A595" s="65" t="s">
        <v>171</v>
      </c>
      <c r="B595" s="62">
        <v>2.17</v>
      </c>
      <c r="C595" s="53"/>
      <c r="D595" s="53"/>
      <c r="E595" s="53"/>
      <c r="F595" s="53"/>
      <c r="G595" s="53"/>
      <c r="H595" s="53"/>
      <c r="I595" s="53"/>
      <c r="J595" s="53"/>
      <c r="K595" s="54">
        <f>COUNTA(C595:G595)</f>
        <v>0</v>
      </c>
      <c r="L595" s="28"/>
    </row>
    <row r="596" spans="1:12" s="27" customFormat="1" ht="15.75" hidden="1" x14ac:dyDescent="0.25">
      <c r="A596" s="65" t="s">
        <v>171</v>
      </c>
      <c r="B596" s="62">
        <v>2.1800000000000002</v>
      </c>
      <c r="C596" s="53"/>
      <c r="D596" s="53"/>
      <c r="E596" s="53"/>
      <c r="F596" s="53"/>
      <c r="G596" s="53"/>
      <c r="H596" s="53"/>
      <c r="I596" s="53"/>
      <c r="J596" s="53"/>
      <c r="K596" s="54">
        <f>COUNTA(C596:G596)</f>
        <v>0</v>
      </c>
      <c r="L596" s="28"/>
    </row>
    <row r="597" spans="1:12" s="27" customFormat="1" ht="15.75" hidden="1" x14ac:dyDescent="0.25">
      <c r="A597" s="65" t="s">
        <v>171</v>
      </c>
      <c r="B597" s="62">
        <v>2.19</v>
      </c>
      <c r="C597" s="53"/>
      <c r="D597" s="53"/>
      <c r="E597" s="53"/>
      <c r="F597" s="53"/>
      <c r="G597" s="53"/>
      <c r="H597" s="53"/>
      <c r="I597" s="53"/>
      <c r="J597" s="53"/>
      <c r="K597" s="54">
        <f>COUNTA(C597:G597)</f>
        <v>0</v>
      </c>
      <c r="L597" s="28"/>
    </row>
    <row r="598" spans="1:12" s="27" customFormat="1" ht="15.75" hidden="1" x14ac:dyDescent="0.25">
      <c r="A598" s="65" t="s">
        <v>171</v>
      </c>
      <c r="B598" s="63">
        <v>2.2000000000000002</v>
      </c>
      <c r="C598" s="53"/>
      <c r="D598" s="53"/>
      <c r="E598" s="53"/>
      <c r="F598" s="53"/>
      <c r="G598" s="53"/>
      <c r="H598" s="53"/>
      <c r="I598" s="53"/>
      <c r="J598" s="53"/>
      <c r="K598" s="54">
        <f>COUNTA(C598:G598)</f>
        <v>0</v>
      </c>
      <c r="L598" s="28"/>
    </row>
    <row r="599" spans="1:12" s="27" customFormat="1" ht="15.75" hidden="1" x14ac:dyDescent="0.25">
      <c r="A599" s="65" t="s">
        <v>171</v>
      </c>
      <c r="B599" s="62">
        <v>2.21</v>
      </c>
      <c r="C599" s="53"/>
      <c r="D599" s="53"/>
      <c r="E599" s="53"/>
      <c r="F599" s="53"/>
      <c r="G599" s="53"/>
      <c r="H599" s="53"/>
      <c r="I599" s="53"/>
      <c r="J599" s="53"/>
      <c r="K599" s="54">
        <f>COUNTA(C599:G599)</f>
        <v>0</v>
      </c>
      <c r="L599" s="28"/>
    </row>
    <row r="600" spans="1:12" s="27" customFormat="1" ht="15.75" hidden="1" x14ac:dyDescent="0.25">
      <c r="A600" s="65" t="s">
        <v>171</v>
      </c>
      <c r="B600" s="62">
        <v>2.2200000000000002</v>
      </c>
      <c r="C600" s="53"/>
      <c r="D600" s="53"/>
      <c r="E600" s="53"/>
      <c r="F600" s="53"/>
      <c r="G600" s="53"/>
      <c r="H600" s="53"/>
      <c r="I600" s="53"/>
      <c r="J600" s="53"/>
      <c r="K600" s="54">
        <f>COUNTA(C600:G600)</f>
        <v>0</v>
      </c>
      <c r="L600" s="28"/>
    </row>
    <row r="601" spans="1:12" s="27" customFormat="1" ht="15.75" hidden="1" x14ac:dyDescent="0.25">
      <c r="A601" s="65" t="s">
        <v>171</v>
      </c>
      <c r="B601" s="62">
        <v>2.23</v>
      </c>
      <c r="C601" s="53"/>
      <c r="D601" s="53"/>
      <c r="E601" s="53"/>
      <c r="F601" s="53"/>
      <c r="G601" s="53"/>
      <c r="H601" s="53"/>
      <c r="I601" s="53"/>
      <c r="J601" s="53"/>
      <c r="K601" s="54">
        <f>COUNTA(C601:G601)</f>
        <v>0</v>
      </c>
      <c r="L601" s="28"/>
    </row>
    <row r="602" spans="1:12" s="27" customFormat="1" ht="15.75" hidden="1" x14ac:dyDescent="0.25">
      <c r="A602" s="65" t="s">
        <v>171</v>
      </c>
      <c r="B602" s="62">
        <v>2.2400000000000002</v>
      </c>
      <c r="C602" s="53"/>
      <c r="D602" s="53"/>
      <c r="E602" s="53"/>
      <c r="F602" s="53"/>
      <c r="G602" s="53"/>
      <c r="H602" s="53"/>
      <c r="I602" s="53"/>
      <c r="J602" s="53"/>
      <c r="K602" s="54">
        <f>COUNTA(C602:G602)</f>
        <v>0</v>
      </c>
      <c r="L602" s="28"/>
    </row>
    <row r="603" spans="1:12" s="27" customFormat="1" ht="15.75" hidden="1" x14ac:dyDescent="0.25">
      <c r="A603" s="65" t="s">
        <v>171</v>
      </c>
      <c r="B603" s="62">
        <v>2.25</v>
      </c>
      <c r="C603" s="53"/>
      <c r="D603" s="53"/>
      <c r="E603" s="53"/>
      <c r="F603" s="53"/>
      <c r="G603" s="53"/>
      <c r="H603" s="53"/>
      <c r="I603" s="53"/>
      <c r="J603" s="53"/>
      <c r="K603" s="54">
        <f>COUNTA(C603:G603)</f>
        <v>0</v>
      </c>
      <c r="L603" s="28"/>
    </row>
    <row r="604" spans="1:12" s="27" customFormat="1" ht="15.75" hidden="1" x14ac:dyDescent="0.25">
      <c r="A604" s="65" t="s">
        <v>171</v>
      </c>
      <c r="B604" s="62">
        <v>2.2599999999999998</v>
      </c>
      <c r="C604" s="53"/>
      <c r="D604" s="53"/>
      <c r="E604" s="53"/>
      <c r="F604" s="53"/>
      <c r="G604" s="53"/>
      <c r="H604" s="53"/>
      <c r="I604" s="53"/>
      <c r="J604" s="53"/>
      <c r="K604" s="54">
        <f>COUNTA(C604:G604)</f>
        <v>0</v>
      </c>
      <c r="L604" s="28"/>
    </row>
    <row r="605" spans="1:12" s="27" customFormat="1" ht="15.75" hidden="1" x14ac:dyDescent="0.25">
      <c r="A605" s="65" t="s">
        <v>171</v>
      </c>
      <c r="B605" s="62">
        <v>2.27</v>
      </c>
      <c r="C605" s="53"/>
      <c r="D605" s="53"/>
      <c r="E605" s="53"/>
      <c r="F605" s="53"/>
      <c r="G605" s="53"/>
      <c r="H605" s="53"/>
      <c r="I605" s="53"/>
      <c r="J605" s="53"/>
      <c r="K605" s="54">
        <f>COUNTA(C605:G605)</f>
        <v>0</v>
      </c>
      <c r="L605" s="28"/>
    </row>
    <row r="606" spans="1:12" s="27" customFormat="1" ht="15.75" hidden="1" x14ac:dyDescent="0.25">
      <c r="A606" s="65" t="s">
        <v>171</v>
      </c>
      <c r="B606" s="62">
        <v>2.2799999999999998</v>
      </c>
      <c r="C606" s="53"/>
      <c r="D606" s="53"/>
      <c r="E606" s="53"/>
      <c r="F606" s="53"/>
      <c r="G606" s="53"/>
      <c r="H606" s="53"/>
      <c r="I606" s="53"/>
      <c r="J606" s="53"/>
      <c r="K606" s="54">
        <f>COUNTA(C606:G606)</f>
        <v>0</v>
      </c>
      <c r="L606" s="28"/>
    </row>
    <row r="607" spans="1:12" s="27" customFormat="1" ht="15.75" hidden="1" x14ac:dyDescent="0.25">
      <c r="A607" s="65" t="s">
        <v>171</v>
      </c>
      <c r="B607" s="62">
        <v>2.29</v>
      </c>
      <c r="C607" s="53"/>
      <c r="D607" s="53"/>
      <c r="E607" s="53"/>
      <c r="F607" s="53"/>
      <c r="G607" s="53"/>
      <c r="H607" s="53"/>
      <c r="I607" s="53"/>
      <c r="J607" s="53"/>
      <c r="K607" s="54">
        <f>COUNTA(C607:G607)</f>
        <v>0</v>
      </c>
      <c r="L607" s="28"/>
    </row>
    <row r="608" spans="1:12" s="27" customFormat="1" ht="15.75" hidden="1" x14ac:dyDescent="0.25">
      <c r="A608" s="65" t="s">
        <v>171</v>
      </c>
      <c r="B608" s="62">
        <v>2.2999999999999998</v>
      </c>
      <c r="C608" s="53"/>
      <c r="D608" s="53"/>
      <c r="E608" s="53"/>
      <c r="F608" s="53"/>
      <c r="G608" s="53"/>
      <c r="H608" s="53"/>
      <c r="I608" s="53"/>
      <c r="J608" s="53"/>
      <c r="K608" s="54">
        <f>COUNTA(C608:G608)</f>
        <v>0</v>
      </c>
      <c r="L608" s="28"/>
    </row>
    <row r="609" spans="1:12" s="27" customFormat="1" ht="15.75" hidden="1" x14ac:dyDescent="0.25">
      <c r="A609" s="65" t="s">
        <v>171</v>
      </c>
      <c r="B609" s="62">
        <v>3</v>
      </c>
      <c r="C609" s="53"/>
      <c r="D609" s="53"/>
      <c r="E609" s="53"/>
      <c r="F609" s="53"/>
      <c r="G609" s="53"/>
      <c r="H609" s="53"/>
      <c r="I609" s="53"/>
      <c r="J609" s="53"/>
      <c r="K609" s="54">
        <f>COUNTA(C609:G609)</f>
        <v>0</v>
      </c>
      <c r="L609" s="28"/>
    </row>
    <row r="610" spans="1:12" s="27" customFormat="1" ht="15.75" hidden="1" x14ac:dyDescent="0.25">
      <c r="A610" s="65" t="s">
        <v>171</v>
      </c>
      <c r="B610" s="62">
        <v>3.1</v>
      </c>
      <c r="C610" s="53"/>
      <c r="D610" s="53"/>
      <c r="E610" s="53"/>
      <c r="F610" s="53"/>
      <c r="G610" s="53"/>
      <c r="H610" s="53"/>
      <c r="I610" s="53"/>
      <c r="J610" s="53"/>
      <c r="K610" s="54">
        <f>COUNTA(C610:G610)</f>
        <v>0</v>
      </c>
      <c r="L610" s="28"/>
    </row>
    <row r="611" spans="1:12" s="27" customFormat="1" ht="15.75" hidden="1" x14ac:dyDescent="0.25">
      <c r="A611" s="65" t="s">
        <v>171</v>
      </c>
      <c r="B611" s="62">
        <v>3.2</v>
      </c>
      <c r="C611" s="53"/>
      <c r="D611" s="53"/>
      <c r="E611" s="53"/>
      <c r="F611" s="53"/>
      <c r="G611" s="53"/>
      <c r="H611" s="53"/>
      <c r="I611" s="53"/>
      <c r="J611" s="53"/>
      <c r="K611" s="54">
        <f>COUNTA(C611:G611)</f>
        <v>0</v>
      </c>
      <c r="L611" s="28"/>
    </row>
    <row r="612" spans="1:12" s="27" customFormat="1" ht="15.75" hidden="1" x14ac:dyDescent="0.25">
      <c r="A612" s="65" t="s">
        <v>171</v>
      </c>
      <c r="B612" s="62">
        <v>3.3</v>
      </c>
      <c r="C612" s="53"/>
      <c r="D612" s="53"/>
      <c r="E612" s="53"/>
      <c r="F612" s="53"/>
      <c r="G612" s="53"/>
      <c r="H612" s="53"/>
      <c r="I612" s="53"/>
      <c r="J612" s="53"/>
      <c r="K612" s="54">
        <f>COUNTA(C612:G612)</f>
        <v>0</v>
      </c>
      <c r="L612" s="28"/>
    </row>
    <row r="613" spans="1:12" s="27" customFormat="1" ht="15.75" hidden="1" x14ac:dyDescent="0.25">
      <c r="A613" s="65" t="s">
        <v>171</v>
      </c>
      <c r="B613" s="62">
        <v>3.4</v>
      </c>
      <c r="C613" s="53"/>
      <c r="D613" s="53"/>
      <c r="E613" s="53"/>
      <c r="F613" s="53"/>
      <c r="G613" s="53"/>
      <c r="H613" s="53"/>
      <c r="I613" s="53"/>
      <c r="J613" s="53"/>
      <c r="K613" s="54">
        <f>COUNTA(C613:G613)</f>
        <v>0</v>
      </c>
      <c r="L613" s="28"/>
    </row>
    <row r="614" spans="1:12" s="27" customFormat="1" ht="15.75" hidden="1" x14ac:dyDescent="0.25">
      <c r="A614" s="65" t="s">
        <v>171</v>
      </c>
      <c r="B614" s="62">
        <v>3.5</v>
      </c>
      <c r="C614" s="53"/>
      <c r="D614" s="53"/>
      <c r="E614" s="53"/>
      <c r="F614" s="53"/>
      <c r="G614" s="53"/>
      <c r="H614" s="53"/>
      <c r="I614" s="53"/>
      <c r="J614" s="53"/>
      <c r="K614" s="54">
        <f>COUNTA(C614:G614)</f>
        <v>0</v>
      </c>
      <c r="L614" s="28"/>
    </row>
    <row r="615" spans="1:12" s="27" customFormat="1" ht="15.75" hidden="1" x14ac:dyDescent="0.25">
      <c r="A615" s="65" t="s">
        <v>171</v>
      </c>
      <c r="B615" s="62">
        <v>3.6</v>
      </c>
      <c r="C615" s="53"/>
      <c r="D615" s="53"/>
      <c r="E615" s="53"/>
      <c r="F615" s="53"/>
      <c r="G615" s="53"/>
      <c r="H615" s="53"/>
      <c r="I615" s="53"/>
      <c r="J615" s="53"/>
      <c r="K615" s="54">
        <f>COUNTA(C615:G615)</f>
        <v>0</v>
      </c>
      <c r="L615" s="28"/>
    </row>
    <row r="616" spans="1:12" s="27" customFormat="1" ht="15.75" hidden="1" x14ac:dyDescent="0.25">
      <c r="A616" s="65" t="s">
        <v>171</v>
      </c>
      <c r="B616" s="62">
        <v>3.7</v>
      </c>
      <c r="C616" s="53"/>
      <c r="D616" s="53"/>
      <c r="E616" s="53"/>
      <c r="F616" s="53"/>
      <c r="G616" s="53"/>
      <c r="H616" s="53"/>
      <c r="I616" s="53"/>
      <c r="J616" s="53"/>
      <c r="K616" s="54">
        <f>COUNTA(C616:G616)</f>
        <v>0</v>
      </c>
      <c r="L616" s="28"/>
    </row>
    <row r="617" spans="1:12" s="27" customFormat="1" ht="15.75" hidden="1" x14ac:dyDescent="0.25">
      <c r="A617" s="65" t="s">
        <v>171</v>
      </c>
      <c r="B617" s="62">
        <v>4</v>
      </c>
      <c r="C617" s="53"/>
      <c r="D617" s="53"/>
      <c r="E617" s="53"/>
      <c r="F617" s="53"/>
      <c r="G617" s="53"/>
      <c r="H617" s="53"/>
      <c r="I617" s="53"/>
      <c r="J617" s="53"/>
      <c r="K617" s="54">
        <f>COUNTA(C617:G617)</f>
        <v>0</v>
      </c>
      <c r="L617" s="28"/>
    </row>
    <row r="618" spans="1:12" s="27" customFormat="1" ht="15.75" hidden="1" x14ac:dyDescent="0.25">
      <c r="A618" s="65" t="s">
        <v>171</v>
      </c>
      <c r="B618" s="62">
        <v>4.0999999999999996</v>
      </c>
      <c r="C618" s="53"/>
      <c r="D618" s="53"/>
      <c r="E618" s="53"/>
      <c r="F618" s="53"/>
      <c r="G618" s="53"/>
      <c r="H618" s="53"/>
      <c r="I618" s="53"/>
      <c r="J618" s="53"/>
      <c r="K618" s="54">
        <f>COUNTA(C618:G618)</f>
        <v>0</v>
      </c>
      <c r="L618" s="28"/>
    </row>
    <row r="619" spans="1:12" s="27" customFormat="1" ht="15.75" hidden="1" x14ac:dyDescent="0.25">
      <c r="A619" s="65" t="s">
        <v>171</v>
      </c>
      <c r="B619" s="62">
        <v>5</v>
      </c>
      <c r="C619" s="53"/>
      <c r="D619" s="53"/>
      <c r="E619" s="53"/>
      <c r="F619" s="53"/>
      <c r="G619" s="53"/>
      <c r="H619" s="53"/>
      <c r="I619" s="53"/>
      <c r="J619" s="53"/>
      <c r="K619" s="54">
        <f>COUNTA(C619:G619)</f>
        <v>0</v>
      </c>
      <c r="L619" s="28"/>
    </row>
    <row r="620" spans="1:12" s="27" customFormat="1" ht="15.75" hidden="1" x14ac:dyDescent="0.25">
      <c r="A620" s="65" t="s">
        <v>171</v>
      </c>
      <c r="B620" s="62">
        <v>5.0999999999999996</v>
      </c>
      <c r="C620" s="53"/>
      <c r="D620" s="53"/>
      <c r="E620" s="53"/>
      <c r="F620" s="53"/>
      <c r="G620" s="53"/>
      <c r="H620" s="53"/>
      <c r="I620" s="53"/>
      <c r="J620" s="53"/>
      <c r="K620" s="54">
        <f>COUNTA(C620:G620)</f>
        <v>0</v>
      </c>
      <c r="L620" s="28"/>
    </row>
    <row r="621" spans="1:12" s="27" customFormat="1" ht="15.75" hidden="1" x14ac:dyDescent="0.25">
      <c r="A621" s="65" t="s">
        <v>171</v>
      </c>
      <c r="B621" s="62">
        <v>6</v>
      </c>
      <c r="C621" s="53"/>
      <c r="D621" s="53"/>
      <c r="E621" s="53"/>
      <c r="F621" s="53"/>
      <c r="G621" s="53"/>
      <c r="H621" s="53"/>
      <c r="I621" s="53"/>
      <c r="J621" s="53"/>
      <c r="K621" s="54">
        <f>COUNTA(C621:G621)</f>
        <v>0</v>
      </c>
      <c r="L621" s="28"/>
    </row>
    <row r="622" spans="1:12" s="27" customFormat="1" ht="15.75" hidden="1" x14ac:dyDescent="0.25">
      <c r="A622" s="65" t="s">
        <v>171</v>
      </c>
      <c r="B622" s="62">
        <v>6.1</v>
      </c>
      <c r="C622" s="53"/>
      <c r="D622" s="53"/>
      <c r="E622" s="53"/>
      <c r="F622" s="53"/>
      <c r="G622" s="53"/>
      <c r="H622" s="53"/>
      <c r="I622" s="53"/>
      <c r="J622" s="53"/>
      <c r="K622" s="54">
        <f>COUNTA(C622:G622)</f>
        <v>0</v>
      </c>
      <c r="L622" s="28"/>
    </row>
    <row r="623" spans="1:12" s="27" customFormat="1" ht="15.75" hidden="1" x14ac:dyDescent="0.25">
      <c r="A623" s="65" t="s">
        <v>171</v>
      </c>
      <c r="B623" s="62">
        <v>6.2</v>
      </c>
      <c r="C623" s="53"/>
      <c r="D623" s="53"/>
      <c r="E623" s="53"/>
      <c r="F623" s="53"/>
      <c r="G623" s="53"/>
      <c r="H623" s="53"/>
      <c r="I623" s="53"/>
      <c r="J623" s="53"/>
      <c r="K623" s="54">
        <f>COUNTA(C623:G623)</f>
        <v>0</v>
      </c>
      <c r="L623" s="28"/>
    </row>
    <row r="624" spans="1:12" s="27" customFormat="1" ht="15.75" hidden="1" x14ac:dyDescent="0.25">
      <c r="A624" s="65" t="s">
        <v>171</v>
      </c>
      <c r="B624" s="62">
        <v>6.3</v>
      </c>
      <c r="C624" s="53"/>
      <c r="D624" s="53"/>
      <c r="E624" s="53"/>
      <c r="F624" s="53"/>
      <c r="G624" s="53"/>
      <c r="H624" s="53"/>
      <c r="I624" s="53"/>
      <c r="J624" s="53"/>
      <c r="K624" s="54">
        <f>COUNTA(C624:G624)</f>
        <v>0</v>
      </c>
      <c r="L624" s="28"/>
    </row>
    <row r="625" spans="1:12" s="27" customFormat="1" ht="15.75" hidden="1" x14ac:dyDescent="0.25">
      <c r="A625" s="65" t="s">
        <v>171</v>
      </c>
      <c r="B625" s="62">
        <v>6.4</v>
      </c>
      <c r="C625" s="53"/>
      <c r="D625" s="53"/>
      <c r="E625" s="53"/>
      <c r="F625" s="53"/>
      <c r="G625" s="53"/>
      <c r="H625" s="53"/>
      <c r="I625" s="53"/>
      <c r="J625" s="53"/>
      <c r="K625" s="54">
        <f>COUNTA(C625:G625)</f>
        <v>0</v>
      </c>
      <c r="L625" s="28"/>
    </row>
    <row r="626" spans="1:12" s="27" customFormat="1" ht="15.75" hidden="1" x14ac:dyDescent="0.25">
      <c r="A626" s="65" t="s">
        <v>171</v>
      </c>
      <c r="B626" s="62">
        <v>6.5</v>
      </c>
      <c r="C626" s="53"/>
      <c r="D626" s="53"/>
      <c r="E626" s="53"/>
      <c r="F626" s="53"/>
      <c r="G626" s="53"/>
      <c r="H626" s="53"/>
      <c r="I626" s="53"/>
      <c r="J626" s="53"/>
      <c r="K626" s="54">
        <f>COUNTA(C626:G626)</f>
        <v>0</v>
      </c>
      <c r="L626" s="28"/>
    </row>
    <row r="627" spans="1:12" s="27" customFormat="1" ht="15.75" hidden="1" x14ac:dyDescent="0.25">
      <c r="A627" s="65" t="s">
        <v>171</v>
      </c>
      <c r="B627" s="62">
        <v>7</v>
      </c>
      <c r="C627" s="53"/>
      <c r="D627" s="53"/>
      <c r="E627" s="53"/>
      <c r="F627" s="53"/>
      <c r="G627" s="53"/>
      <c r="H627" s="53"/>
      <c r="I627" s="53"/>
      <c r="J627" s="53"/>
      <c r="K627" s="54">
        <f>COUNTA(C627:G627)</f>
        <v>0</v>
      </c>
      <c r="L627" s="28"/>
    </row>
    <row r="628" spans="1:12" s="27" customFormat="1" ht="15.75" hidden="1" x14ac:dyDescent="0.25">
      <c r="A628" s="65" t="s">
        <v>171</v>
      </c>
      <c r="B628" s="62">
        <v>7.1</v>
      </c>
      <c r="C628" s="53"/>
      <c r="D628" s="53"/>
      <c r="E628" s="53"/>
      <c r="F628" s="53"/>
      <c r="G628" s="53"/>
      <c r="H628" s="53"/>
      <c r="I628" s="53"/>
      <c r="J628" s="53"/>
      <c r="K628" s="54">
        <f>COUNTA(C628:G628)</f>
        <v>0</v>
      </c>
      <c r="L628" s="28"/>
    </row>
    <row r="629" spans="1:12" s="27" customFormat="1" ht="15.75" hidden="1" x14ac:dyDescent="0.25">
      <c r="A629" s="65" t="s">
        <v>171</v>
      </c>
      <c r="B629" s="62">
        <v>8</v>
      </c>
      <c r="C629" s="53"/>
      <c r="D629" s="53"/>
      <c r="E629" s="53"/>
      <c r="F629" s="53"/>
      <c r="G629" s="53"/>
      <c r="H629" s="53"/>
      <c r="I629" s="53"/>
      <c r="J629" s="53"/>
      <c r="K629" s="54">
        <f>COUNTA(C629:G629)</f>
        <v>0</v>
      </c>
      <c r="L629" s="28"/>
    </row>
    <row r="630" spans="1:12" s="27" customFormat="1" ht="15.75" hidden="1" x14ac:dyDescent="0.25">
      <c r="A630" s="65" t="s">
        <v>171</v>
      </c>
      <c r="B630" s="62">
        <v>8.1</v>
      </c>
      <c r="C630" s="53"/>
      <c r="D630" s="53"/>
      <c r="E630" s="53"/>
      <c r="F630" s="53"/>
      <c r="G630" s="53"/>
      <c r="H630" s="53"/>
      <c r="I630" s="53"/>
      <c r="J630" s="53"/>
      <c r="K630" s="54">
        <f>COUNTA(C630:G630)</f>
        <v>0</v>
      </c>
      <c r="L630" s="28"/>
    </row>
    <row r="631" spans="1:12" s="27" customFormat="1" ht="15.75" hidden="1" x14ac:dyDescent="0.25">
      <c r="A631" s="65" t="s">
        <v>171</v>
      </c>
      <c r="B631" s="62">
        <v>8.1999999999999993</v>
      </c>
      <c r="C631" s="53"/>
      <c r="D631" s="53"/>
      <c r="E631" s="53"/>
      <c r="F631" s="53"/>
      <c r="G631" s="53"/>
      <c r="H631" s="53"/>
      <c r="I631" s="53"/>
      <c r="J631" s="53"/>
      <c r="K631" s="54">
        <f>COUNTA(C631:G631)</f>
        <v>0</v>
      </c>
      <c r="L631" s="28"/>
    </row>
    <row r="632" spans="1:12" s="27" customFormat="1" ht="15.75" hidden="1" x14ac:dyDescent="0.25">
      <c r="A632" s="65" t="s">
        <v>171</v>
      </c>
      <c r="B632" s="62">
        <v>8.3000000000000007</v>
      </c>
      <c r="C632" s="53"/>
      <c r="D632" s="53"/>
      <c r="E632" s="53"/>
      <c r="F632" s="53"/>
      <c r="G632" s="53"/>
      <c r="H632" s="53"/>
      <c r="I632" s="53"/>
      <c r="J632" s="53"/>
      <c r="K632" s="54">
        <f>COUNTA(C632:G632)</f>
        <v>0</v>
      </c>
      <c r="L632" s="28"/>
    </row>
    <row r="633" spans="1:12" s="27" customFormat="1" ht="15.75" hidden="1" x14ac:dyDescent="0.25">
      <c r="A633" s="65" t="s">
        <v>171</v>
      </c>
      <c r="B633" s="62">
        <v>8.4</v>
      </c>
      <c r="C633" s="53"/>
      <c r="D633" s="53"/>
      <c r="E633" s="53"/>
      <c r="F633" s="53"/>
      <c r="G633" s="53"/>
      <c r="H633" s="53"/>
      <c r="I633" s="53"/>
      <c r="J633" s="53"/>
      <c r="K633" s="54">
        <f>COUNTA(C633:G633)</f>
        <v>0</v>
      </c>
      <c r="L633" s="28"/>
    </row>
    <row r="634" spans="1:12" s="27" customFormat="1" ht="15.75" hidden="1" x14ac:dyDescent="0.25">
      <c r="A634" s="65" t="s">
        <v>171</v>
      </c>
      <c r="B634" s="62">
        <v>9</v>
      </c>
      <c r="C634" s="53"/>
      <c r="D634" s="53"/>
      <c r="E634" s="53"/>
      <c r="F634" s="53"/>
      <c r="G634" s="53"/>
      <c r="H634" s="53"/>
      <c r="I634" s="53"/>
      <c r="J634" s="53"/>
      <c r="K634" s="54">
        <f>COUNTA(C634:G634)</f>
        <v>0</v>
      </c>
      <c r="L634" s="28"/>
    </row>
    <row r="635" spans="1:12" s="27" customFormat="1" ht="15.75" hidden="1" x14ac:dyDescent="0.25">
      <c r="A635" s="65" t="s">
        <v>171</v>
      </c>
      <c r="B635" s="62">
        <v>9.1</v>
      </c>
      <c r="C635" s="53"/>
      <c r="D635" s="53"/>
      <c r="E635" s="53"/>
      <c r="F635" s="53"/>
      <c r="G635" s="53"/>
      <c r="H635" s="53"/>
      <c r="I635" s="53"/>
      <c r="J635" s="53"/>
      <c r="K635" s="54">
        <f>COUNTA(C635:G635)</f>
        <v>0</v>
      </c>
      <c r="L635" s="28"/>
    </row>
    <row r="636" spans="1:12" s="27" customFormat="1" ht="15.75" hidden="1" x14ac:dyDescent="0.25">
      <c r="A636" s="65" t="s">
        <v>171</v>
      </c>
      <c r="B636" s="62">
        <v>9.1999999999999993</v>
      </c>
      <c r="C636" s="53"/>
      <c r="D636" s="53"/>
      <c r="E636" s="53"/>
      <c r="F636" s="53"/>
      <c r="G636" s="53"/>
      <c r="H636" s="53"/>
      <c r="I636" s="53"/>
      <c r="J636" s="53"/>
      <c r="K636" s="54">
        <f>COUNTA(C636:G636)</f>
        <v>0</v>
      </c>
      <c r="L636" s="28"/>
    </row>
    <row r="637" spans="1:12" s="27" customFormat="1" ht="15.75" hidden="1" x14ac:dyDescent="0.25">
      <c r="A637" s="65" t="s">
        <v>171</v>
      </c>
      <c r="B637" s="62">
        <v>10</v>
      </c>
      <c r="C637" s="53"/>
      <c r="D637" s="53"/>
      <c r="E637" s="53"/>
      <c r="F637" s="53"/>
      <c r="G637" s="53"/>
      <c r="H637" s="53"/>
      <c r="I637" s="53"/>
      <c r="J637" s="53"/>
      <c r="K637" s="54">
        <f>COUNTA(C637:G637)</f>
        <v>0</v>
      </c>
      <c r="L637" s="28"/>
    </row>
    <row r="638" spans="1:12" s="27" customFormat="1" ht="15.75" hidden="1" x14ac:dyDescent="0.25">
      <c r="A638" s="65" t="s">
        <v>171</v>
      </c>
      <c r="B638" s="62">
        <v>10.1</v>
      </c>
      <c r="C638" s="53"/>
      <c r="D638" s="53"/>
      <c r="E638" s="53"/>
      <c r="F638" s="53"/>
      <c r="G638" s="53"/>
      <c r="H638" s="53"/>
      <c r="I638" s="53"/>
      <c r="J638" s="53"/>
      <c r="K638" s="54">
        <f>COUNTA(C638:G638)</f>
        <v>0</v>
      </c>
      <c r="L638" s="28"/>
    </row>
    <row r="639" spans="1:12" s="27" customFormat="1" ht="15.75" hidden="1" x14ac:dyDescent="0.25">
      <c r="A639" s="65" t="s">
        <v>171</v>
      </c>
      <c r="B639" s="62">
        <v>10.199999999999999</v>
      </c>
      <c r="C639" s="53"/>
      <c r="D639" s="53"/>
      <c r="E639" s="53"/>
      <c r="F639" s="53"/>
      <c r="G639" s="53"/>
      <c r="H639" s="53"/>
      <c r="I639" s="53"/>
      <c r="J639" s="53"/>
      <c r="K639" s="54">
        <f>COUNTA(C639:G639)</f>
        <v>0</v>
      </c>
      <c r="L639" s="28"/>
    </row>
    <row r="640" spans="1:12" s="27" customFormat="1" ht="15.75" hidden="1" x14ac:dyDescent="0.25">
      <c r="A640" s="65" t="s">
        <v>171</v>
      </c>
      <c r="B640" s="62">
        <v>10.3</v>
      </c>
      <c r="C640" s="53"/>
      <c r="D640" s="53"/>
      <c r="E640" s="53"/>
      <c r="F640" s="53"/>
      <c r="G640" s="53"/>
      <c r="H640" s="53"/>
      <c r="I640" s="53"/>
      <c r="J640" s="53"/>
      <c r="K640" s="54">
        <f>COUNTA(C640:G640)</f>
        <v>0</v>
      </c>
      <c r="L640" s="28"/>
    </row>
    <row r="641" spans="1:12" s="27" customFormat="1" ht="15.75" hidden="1" x14ac:dyDescent="0.25">
      <c r="A641" s="65" t="s">
        <v>171</v>
      </c>
      <c r="B641" s="62">
        <v>10.4</v>
      </c>
      <c r="C641" s="53"/>
      <c r="D641" s="53"/>
      <c r="E641" s="53"/>
      <c r="F641" s="53"/>
      <c r="G641" s="53"/>
      <c r="H641" s="53"/>
      <c r="I641" s="53"/>
      <c r="J641" s="53"/>
      <c r="K641" s="54">
        <f>COUNTA(C641:G641)</f>
        <v>0</v>
      </c>
      <c r="L641" s="28"/>
    </row>
    <row r="642" spans="1:12" s="27" customFormat="1" ht="15.75" hidden="1" x14ac:dyDescent="0.25">
      <c r="A642" s="65" t="s">
        <v>171</v>
      </c>
      <c r="B642" s="62">
        <v>10.5</v>
      </c>
      <c r="C642" s="53"/>
      <c r="D642" s="53"/>
      <c r="E642" s="53"/>
      <c r="F642" s="53"/>
      <c r="G642" s="53"/>
      <c r="H642" s="53"/>
      <c r="I642" s="53"/>
      <c r="J642" s="53"/>
      <c r="K642" s="54">
        <f>COUNTA(C642:G642)</f>
        <v>0</v>
      </c>
      <c r="L642" s="28"/>
    </row>
    <row r="643" spans="1:12" s="27" customFormat="1" ht="15.75" hidden="1" x14ac:dyDescent="0.25">
      <c r="A643" s="65" t="s">
        <v>171</v>
      </c>
      <c r="B643" s="62">
        <v>11</v>
      </c>
      <c r="C643" s="53"/>
      <c r="D643" s="53"/>
      <c r="E643" s="53"/>
      <c r="F643" s="53"/>
      <c r="G643" s="53"/>
      <c r="H643" s="53"/>
      <c r="I643" s="53"/>
      <c r="J643" s="53"/>
      <c r="K643" s="54">
        <f>COUNTA(C643:G643)</f>
        <v>0</v>
      </c>
      <c r="L643" s="28"/>
    </row>
    <row r="644" spans="1:12" s="27" customFormat="1" ht="15.75" hidden="1" x14ac:dyDescent="0.25">
      <c r="A644" s="65" t="s">
        <v>171</v>
      </c>
      <c r="B644" s="62">
        <v>11.1</v>
      </c>
      <c r="C644" s="53"/>
      <c r="D644" s="53"/>
      <c r="E644" s="53"/>
      <c r="F644" s="53"/>
      <c r="G644" s="53"/>
      <c r="H644" s="53"/>
      <c r="I644" s="53"/>
      <c r="J644" s="53"/>
      <c r="K644" s="54">
        <f>COUNTA(C644:G644)</f>
        <v>0</v>
      </c>
      <c r="L644" s="28"/>
    </row>
    <row r="645" spans="1:12" s="27" customFormat="1" ht="15.75" hidden="1" x14ac:dyDescent="0.25">
      <c r="A645" s="65" t="s">
        <v>171</v>
      </c>
      <c r="B645" s="62">
        <v>12</v>
      </c>
      <c r="C645" s="53"/>
      <c r="D645" s="53"/>
      <c r="E645" s="53"/>
      <c r="F645" s="53"/>
      <c r="G645" s="53"/>
      <c r="H645" s="53"/>
      <c r="I645" s="53"/>
      <c r="J645" s="53"/>
      <c r="K645" s="54">
        <f>COUNTA(C645:G645)</f>
        <v>0</v>
      </c>
      <c r="L645" s="28"/>
    </row>
    <row r="646" spans="1:12" s="27" customFormat="1" ht="15.75" hidden="1" x14ac:dyDescent="0.25">
      <c r="A646" s="65" t="s">
        <v>171</v>
      </c>
      <c r="B646" s="62">
        <v>12.1</v>
      </c>
      <c r="C646" s="53"/>
      <c r="D646" s="53"/>
      <c r="E646" s="53"/>
      <c r="F646" s="53"/>
      <c r="G646" s="53"/>
      <c r="H646" s="53"/>
      <c r="I646" s="53"/>
      <c r="J646" s="53"/>
      <c r="K646" s="54">
        <f>COUNTA(C646:G646)</f>
        <v>0</v>
      </c>
      <c r="L646" s="28"/>
    </row>
    <row r="647" spans="1:12" s="27" customFormat="1" ht="15.75" hidden="1" x14ac:dyDescent="0.25">
      <c r="A647" s="65" t="s">
        <v>171</v>
      </c>
      <c r="B647" s="62">
        <v>12.2</v>
      </c>
      <c r="C647" s="53"/>
      <c r="D647" s="53"/>
      <c r="E647" s="53"/>
      <c r="F647" s="53"/>
      <c r="G647" s="53"/>
      <c r="H647" s="53"/>
      <c r="I647" s="53"/>
      <c r="J647" s="53"/>
      <c r="K647" s="54">
        <f>COUNTA(C647:G647)</f>
        <v>0</v>
      </c>
      <c r="L647" s="28"/>
    </row>
    <row r="648" spans="1:12" s="27" customFormat="1" ht="15.75" hidden="1" x14ac:dyDescent="0.25">
      <c r="A648" s="65" t="s">
        <v>171</v>
      </c>
      <c r="B648" s="62">
        <v>12.3</v>
      </c>
      <c r="C648" s="53"/>
      <c r="D648" s="53"/>
      <c r="E648" s="53"/>
      <c r="F648" s="53"/>
      <c r="G648" s="53"/>
      <c r="H648" s="53"/>
      <c r="I648" s="53"/>
      <c r="J648" s="53"/>
      <c r="K648" s="54">
        <f>COUNTA(C648:G648)</f>
        <v>0</v>
      </c>
      <c r="L648" s="28"/>
    </row>
    <row r="649" spans="1:12" s="27" customFormat="1" ht="15.75" hidden="1" x14ac:dyDescent="0.25">
      <c r="A649" s="65" t="s">
        <v>171</v>
      </c>
      <c r="B649" s="62">
        <v>12.4</v>
      </c>
      <c r="C649" s="53"/>
      <c r="D649" s="53"/>
      <c r="E649" s="53"/>
      <c r="F649" s="53"/>
      <c r="G649" s="53"/>
      <c r="H649" s="53"/>
      <c r="I649" s="53"/>
      <c r="J649" s="53"/>
      <c r="K649" s="54">
        <f>COUNTA(C649:G649)</f>
        <v>0</v>
      </c>
      <c r="L649" s="28"/>
    </row>
    <row r="650" spans="1:12" s="27" customFormat="1" ht="15.75" hidden="1" x14ac:dyDescent="0.25">
      <c r="A650" s="65" t="s">
        <v>171</v>
      </c>
      <c r="B650" s="62">
        <v>12.5</v>
      </c>
      <c r="C650" s="53"/>
      <c r="D650" s="53"/>
      <c r="E650" s="53"/>
      <c r="F650" s="53"/>
      <c r="G650" s="53"/>
      <c r="H650" s="53"/>
      <c r="I650" s="53"/>
      <c r="J650" s="53"/>
      <c r="K650" s="54">
        <f>COUNTA(C650:G650)</f>
        <v>0</v>
      </c>
      <c r="L650" s="28"/>
    </row>
    <row r="651" spans="1:12" s="27" customFormat="1" ht="15.75" hidden="1" x14ac:dyDescent="0.25">
      <c r="A651" s="65" t="s">
        <v>171</v>
      </c>
      <c r="B651" s="62">
        <v>12.6</v>
      </c>
      <c r="C651" s="53"/>
      <c r="D651" s="53"/>
      <c r="E651" s="53"/>
      <c r="F651" s="53"/>
      <c r="G651" s="53"/>
      <c r="H651" s="53"/>
      <c r="I651" s="53"/>
      <c r="J651" s="53"/>
      <c r="K651" s="54">
        <f>COUNTA(C651:G651)</f>
        <v>0</v>
      </c>
      <c r="L651" s="28"/>
    </row>
    <row r="652" spans="1:12" s="27" customFormat="1" ht="15.75" hidden="1" x14ac:dyDescent="0.25">
      <c r="A652" s="65" t="s">
        <v>171</v>
      </c>
      <c r="B652" s="62">
        <v>13</v>
      </c>
      <c r="C652" s="53"/>
      <c r="D652" s="53"/>
      <c r="E652" s="53"/>
      <c r="F652" s="53"/>
      <c r="G652" s="53"/>
      <c r="H652" s="53"/>
      <c r="I652" s="53"/>
      <c r="J652" s="53"/>
      <c r="K652" s="54">
        <f>COUNTA(C652:G652)</f>
        <v>0</v>
      </c>
      <c r="L652" s="28"/>
    </row>
    <row r="653" spans="1:12" s="27" customFormat="1" ht="15.75" hidden="1" x14ac:dyDescent="0.25">
      <c r="A653" s="65" t="s">
        <v>171</v>
      </c>
      <c r="B653" s="62">
        <v>13.1</v>
      </c>
      <c r="C653" s="53"/>
      <c r="D653" s="53"/>
      <c r="E653" s="53"/>
      <c r="F653" s="53"/>
      <c r="G653" s="53"/>
      <c r="H653" s="53"/>
      <c r="I653" s="53"/>
      <c r="J653" s="53"/>
      <c r="K653" s="54">
        <f>COUNTA(C653:G653)</f>
        <v>0</v>
      </c>
      <c r="L653" s="28"/>
    </row>
    <row r="654" spans="1:12" s="27" customFormat="1" ht="15.75" hidden="1" x14ac:dyDescent="0.25">
      <c r="A654" s="65" t="s">
        <v>171</v>
      </c>
      <c r="B654" s="62">
        <v>13.2</v>
      </c>
      <c r="C654" s="53"/>
      <c r="D654" s="53"/>
      <c r="E654" s="53"/>
      <c r="F654" s="53"/>
      <c r="G654" s="53"/>
      <c r="H654" s="53"/>
      <c r="I654" s="53"/>
      <c r="J654" s="53"/>
      <c r="K654" s="54">
        <f>COUNTA(C654:G654)</f>
        <v>0</v>
      </c>
      <c r="L654" s="28"/>
    </row>
    <row r="655" spans="1:12" s="27" customFormat="1" ht="15.75" hidden="1" x14ac:dyDescent="0.25">
      <c r="A655" s="65" t="s">
        <v>171</v>
      </c>
      <c r="B655" s="62">
        <v>13.3</v>
      </c>
      <c r="C655" s="53"/>
      <c r="D655" s="53"/>
      <c r="E655" s="53"/>
      <c r="F655" s="53"/>
      <c r="G655" s="53"/>
      <c r="H655" s="53"/>
      <c r="I655" s="53"/>
      <c r="J655" s="53"/>
      <c r="K655" s="54">
        <f>COUNTA(C655:G655)</f>
        <v>0</v>
      </c>
      <c r="L655" s="28"/>
    </row>
    <row r="656" spans="1:12" s="27" customFormat="1" ht="15.75" hidden="1" x14ac:dyDescent="0.25">
      <c r="A656" s="65" t="s">
        <v>171</v>
      </c>
      <c r="B656" s="62">
        <v>13.4</v>
      </c>
      <c r="C656" s="53"/>
      <c r="D656" s="53"/>
      <c r="E656" s="53"/>
      <c r="F656" s="53"/>
      <c r="G656" s="53"/>
      <c r="H656" s="53"/>
      <c r="I656" s="53"/>
      <c r="J656" s="53"/>
      <c r="K656" s="54">
        <f>COUNTA(C656:G656)</f>
        <v>0</v>
      </c>
      <c r="L656" s="28"/>
    </row>
    <row r="657" spans="1:12" s="27" customFormat="1" ht="15.75" hidden="1" x14ac:dyDescent="0.25">
      <c r="A657" s="65" t="s">
        <v>171</v>
      </c>
      <c r="B657" s="62">
        <v>14</v>
      </c>
      <c r="C657" s="53"/>
      <c r="D657" s="53"/>
      <c r="E657" s="53"/>
      <c r="F657" s="53"/>
      <c r="G657" s="53"/>
      <c r="H657" s="53"/>
      <c r="I657" s="53"/>
      <c r="J657" s="53"/>
      <c r="K657" s="54">
        <f>COUNTA(C657:G657)</f>
        <v>0</v>
      </c>
      <c r="L657" s="28"/>
    </row>
    <row r="658" spans="1:12" s="27" customFormat="1" ht="15.75" hidden="1" x14ac:dyDescent="0.25">
      <c r="A658" s="65" t="s">
        <v>171</v>
      </c>
      <c r="B658" s="62">
        <v>14.1</v>
      </c>
      <c r="C658" s="53"/>
      <c r="D658" s="53"/>
      <c r="E658" s="53"/>
      <c r="F658" s="53"/>
      <c r="G658" s="53"/>
      <c r="H658" s="53"/>
      <c r="I658" s="53"/>
      <c r="J658" s="53"/>
      <c r="K658" s="54">
        <f>COUNTA(C658:G658)</f>
        <v>0</v>
      </c>
      <c r="L658" s="28"/>
    </row>
    <row r="659" spans="1:12" s="27" customFormat="1" ht="15.75" hidden="1" x14ac:dyDescent="0.25">
      <c r="A659" s="65" t="s">
        <v>171</v>
      </c>
      <c r="B659" s="62">
        <v>14.2</v>
      </c>
      <c r="C659" s="53"/>
      <c r="D659" s="53"/>
      <c r="E659" s="53"/>
      <c r="F659" s="53"/>
      <c r="G659" s="53"/>
      <c r="H659" s="53"/>
      <c r="I659" s="53"/>
      <c r="J659" s="53"/>
      <c r="K659" s="54">
        <f>COUNTA(C659:G659)</f>
        <v>0</v>
      </c>
      <c r="L659" s="28"/>
    </row>
    <row r="660" spans="1:12" s="27" customFormat="1" ht="15.75" hidden="1" x14ac:dyDescent="0.25">
      <c r="A660" s="65" t="s">
        <v>171</v>
      </c>
      <c r="B660" s="62">
        <v>14.3</v>
      </c>
      <c r="C660" s="53"/>
      <c r="D660" s="53"/>
      <c r="E660" s="53"/>
      <c r="F660" s="53"/>
      <c r="G660" s="53"/>
      <c r="H660" s="53"/>
      <c r="I660" s="53"/>
      <c r="J660" s="53"/>
      <c r="K660" s="54">
        <f>COUNTA(C660:G660)</f>
        <v>0</v>
      </c>
      <c r="L660" s="28"/>
    </row>
    <row r="661" spans="1:12" s="27" customFormat="1" ht="15.75" hidden="1" x14ac:dyDescent="0.25">
      <c r="A661" s="65" t="s">
        <v>171</v>
      </c>
      <c r="B661" s="62">
        <v>14.4</v>
      </c>
      <c r="C661" s="53"/>
      <c r="D661" s="53"/>
      <c r="E661" s="53"/>
      <c r="F661" s="53"/>
      <c r="G661" s="53"/>
      <c r="H661" s="53"/>
      <c r="I661" s="53"/>
      <c r="J661" s="53"/>
      <c r="K661" s="54">
        <f>COUNTA(C661:G661)</f>
        <v>0</v>
      </c>
      <c r="L661" s="28"/>
    </row>
    <row r="662" spans="1:12" s="27" customFormat="1" ht="15.75" hidden="1" x14ac:dyDescent="0.25">
      <c r="A662" s="65" t="s">
        <v>171</v>
      </c>
      <c r="B662" s="62">
        <v>14.5</v>
      </c>
      <c r="C662" s="53"/>
      <c r="D662" s="53"/>
      <c r="E662" s="53"/>
      <c r="F662" s="53"/>
      <c r="G662" s="53"/>
      <c r="H662" s="53"/>
      <c r="I662" s="53"/>
      <c r="J662" s="53"/>
      <c r="K662" s="54">
        <f>COUNTA(C662:G662)</f>
        <v>0</v>
      </c>
      <c r="L662" s="28"/>
    </row>
    <row r="663" spans="1:12" s="27" customFormat="1" ht="15.75" hidden="1" x14ac:dyDescent="0.25">
      <c r="A663" s="65" t="s">
        <v>171</v>
      </c>
      <c r="B663" s="62">
        <v>15</v>
      </c>
      <c r="C663" s="53"/>
      <c r="D663" s="53"/>
      <c r="E663" s="53"/>
      <c r="F663" s="53"/>
      <c r="G663" s="53"/>
      <c r="H663" s="53"/>
      <c r="I663" s="53"/>
      <c r="J663" s="53"/>
      <c r="K663" s="54">
        <f>COUNTA(C663:G663)</f>
        <v>0</v>
      </c>
      <c r="L663" s="28"/>
    </row>
    <row r="664" spans="1:12" s="27" customFormat="1" ht="15.75" hidden="1" x14ac:dyDescent="0.25">
      <c r="A664" s="65" t="s">
        <v>171</v>
      </c>
      <c r="B664" s="62">
        <v>15.1</v>
      </c>
      <c r="C664" s="53"/>
      <c r="D664" s="53"/>
      <c r="E664" s="53"/>
      <c r="F664" s="53"/>
      <c r="G664" s="53"/>
      <c r="H664" s="53"/>
      <c r="I664" s="53"/>
      <c r="J664" s="53"/>
      <c r="K664" s="54">
        <f>COUNTA(C664:G664)</f>
        <v>0</v>
      </c>
      <c r="L664" s="28"/>
    </row>
    <row r="665" spans="1:12" s="27" customFormat="1" ht="15.75" hidden="1" x14ac:dyDescent="0.25">
      <c r="A665" s="65" t="s">
        <v>171</v>
      </c>
      <c r="B665" s="62">
        <v>15.2</v>
      </c>
      <c r="C665" s="53"/>
      <c r="D665" s="53"/>
      <c r="E665" s="53"/>
      <c r="F665" s="53"/>
      <c r="G665" s="53"/>
      <c r="H665" s="53"/>
      <c r="I665" s="53"/>
      <c r="J665" s="53"/>
      <c r="K665" s="54">
        <f>COUNTA(C665:G665)</f>
        <v>0</v>
      </c>
      <c r="L665" s="28"/>
    </row>
    <row r="666" spans="1:12" s="27" customFormat="1" ht="15.75" hidden="1" x14ac:dyDescent="0.25">
      <c r="A666" s="65" t="s">
        <v>171</v>
      </c>
      <c r="B666" s="62">
        <v>15.3</v>
      </c>
      <c r="C666" s="53"/>
      <c r="D666" s="53"/>
      <c r="E666" s="53"/>
      <c r="F666" s="53"/>
      <c r="G666" s="53"/>
      <c r="H666" s="53"/>
      <c r="I666" s="53"/>
      <c r="J666" s="53"/>
      <c r="K666" s="54">
        <f>COUNTA(C666:G666)</f>
        <v>0</v>
      </c>
      <c r="L666" s="28"/>
    </row>
    <row r="667" spans="1:12" s="27" customFormat="1" ht="15.75" hidden="1" x14ac:dyDescent="0.25">
      <c r="A667" s="65" t="s">
        <v>171</v>
      </c>
      <c r="B667" s="62">
        <v>15.4</v>
      </c>
      <c r="C667" s="53"/>
      <c r="D667" s="53"/>
      <c r="E667" s="53"/>
      <c r="F667" s="53"/>
      <c r="G667" s="53"/>
      <c r="H667" s="53"/>
      <c r="I667" s="53"/>
      <c r="J667" s="53"/>
      <c r="K667" s="54">
        <f>COUNTA(C667:G667)</f>
        <v>0</v>
      </c>
      <c r="L667" s="28"/>
    </row>
    <row r="668" spans="1:12" s="27" customFormat="1" ht="15.75" hidden="1" x14ac:dyDescent="0.25">
      <c r="A668" s="65" t="s">
        <v>171</v>
      </c>
      <c r="B668" s="62">
        <v>15.5</v>
      </c>
      <c r="C668" s="53"/>
      <c r="D668" s="53"/>
      <c r="E668" s="53"/>
      <c r="F668" s="53"/>
      <c r="G668" s="53"/>
      <c r="H668" s="53"/>
      <c r="I668" s="53"/>
      <c r="J668" s="53"/>
      <c r="K668" s="54">
        <f>COUNTA(C668:G668)</f>
        <v>0</v>
      </c>
      <c r="L668" s="28"/>
    </row>
    <row r="669" spans="1:12" s="27" customFormat="1" ht="15.75" hidden="1" x14ac:dyDescent="0.25">
      <c r="A669" s="65" t="s">
        <v>171</v>
      </c>
      <c r="B669" s="62">
        <v>15.6</v>
      </c>
      <c r="C669" s="53"/>
      <c r="D669" s="53"/>
      <c r="E669" s="53"/>
      <c r="F669" s="53"/>
      <c r="G669" s="53"/>
      <c r="H669" s="53"/>
      <c r="I669" s="53"/>
      <c r="J669" s="53"/>
      <c r="K669" s="54">
        <f>COUNTA(C669:G669)</f>
        <v>0</v>
      </c>
      <c r="L669" s="28"/>
    </row>
    <row r="670" spans="1:12" s="27" customFormat="1" ht="15.75" hidden="1" x14ac:dyDescent="0.25">
      <c r="A670" s="65" t="s">
        <v>171</v>
      </c>
      <c r="B670" s="62">
        <v>15.7</v>
      </c>
      <c r="C670" s="53"/>
      <c r="D670" s="53"/>
      <c r="E670" s="53"/>
      <c r="F670" s="53"/>
      <c r="G670" s="53"/>
      <c r="H670" s="53"/>
      <c r="I670" s="53"/>
      <c r="J670" s="53"/>
      <c r="K670" s="54">
        <f>COUNTA(C670:G670)</f>
        <v>0</v>
      </c>
      <c r="L670" s="28"/>
    </row>
    <row r="671" spans="1:12" s="27" customFormat="1" ht="15.75" hidden="1" x14ac:dyDescent="0.25">
      <c r="A671" s="65" t="s">
        <v>171</v>
      </c>
      <c r="B671" s="62">
        <v>15.8</v>
      </c>
      <c r="C671" s="53"/>
      <c r="D671" s="53"/>
      <c r="E671" s="53"/>
      <c r="F671" s="53"/>
      <c r="G671" s="53"/>
      <c r="H671" s="53"/>
      <c r="I671" s="53"/>
      <c r="J671" s="53"/>
      <c r="K671" s="54">
        <f>COUNTA(C671:G671)</f>
        <v>0</v>
      </c>
      <c r="L671" s="28"/>
    </row>
    <row r="672" spans="1:12" s="27" customFormat="1" ht="15.75" hidden="1" x14ac:dyDescent="0.25">
      <c r="A672" s="65" t="s">
        <v>171</v>
      </c>
      <c r="B672" s="62">
        <v>15.9</v>
      </c>
      <c r="C672" s="53"/>
      <c r="D672" s="53"/>
      <c r="E672" s="53"/>
      <c r="F672" s="53"/>
      <c r="G672" s="53"/>
      <c r="H672" s="53"/>
      <c r="I672" s="53"/>
      <c r="J672" s="53"/>
      <c r="K672" s="54">
        <f>COUNTA(C672:G672)</f>
        <v>0</v>
      </c>
      <c r="L672" s="28"/>
    </row>
    <row r="673" spans="1:12" s="27" customFormat="1" ht="15.75" hidden="1" x14ac:dyDescent="0.25">
      <c r="A673" s="65" t="s">
        <v>171</v>
      </c>
      <c r="B673" s="63">
        <v>15.1</v>
      </c>
      <c r="C673" s="53"/>
      <c r="D673" s="53"/>
      <c r="E673" s="53"/>
      <c r="F673" s="53"/>
      <c r="G673" s="53"/>
      <c r="H673" s="53"/>
      <c r="I673" s="53"/>
      <c r="J673" s="53"/>
      <c r="K673" s="54">
        <f>COUNTA(C673:G673)</f>
        <v>0</v>
      </c>
      <c r="L673" s="28"/>
    </row>
    <row r="674" spans="1:12" s="27" customFormat="1" ht="15.75" hidden="1" x14ac:dyDescent="0.25">
      <c r="A674" s="65" t="s">
        <v>171</v>
      </c>
      <c r="B674" s="62">
        <v>15.11</v>
      </c>
      <c r="C674" s="53"/>
      <c r="D674" s="53"/>
      <c r="E674" s="53"/>
      <c r="F674" s="53"/>
      <c r="G674" s="53"/>
      <c r="H674" s="53"/>
      <c r="I674" s="53"/>
      <c r="J674" s="53"/>
      <c r="K674" s="54">
        <f>COUNTA(C674:G674)</f>
        <v>0</v>
      </c>
      <c r="L674" s="28"/>
    </row>
    <row r="675" spans="1:12" s="27" customFormat="1" ht="15.75" hidden="1" x14ac:dyDescent="0.25">
      <c r="A675" s="65" t="s">
        <v>171</v>
      </c>
      <c r="B675" s="62">
        <v>15.12</v>
      </c>
      <c r="C675" s="53"/>
      <c r="D675" s="53"/>
      <c r="E675" s="53"/>
      <c r="F675" s="53"/>
      <c r="G675" s="53"/>
      <c r="H675" s="53"/>
      <c r="I675" s="53"/>
      <c r="J675" s="53"/>
      <c r="K675" s="54">
        <f>COUNTA(C675:G675)</f>
        <v>0</v>
      </c>
      <c r="L675" s="28"/>
    </row>
    <row r="676" spans="1:12" s="27" customFormat="1" ht="15.75" hidden="1" x14ac:dyDescent="0.25">
      <c r="A676" s="65" t="s">
        <v>171</v>
      </c>
      <c r="B676" s="62">
        <v>15.15</v>
      </c>
      <c r="C676" s="53"/>
      <c r="D676" s="53"/>
      <c r="E676" s="53"/>
      <c r="F676" s="53"/>
      <c r="G676" s="53"/>
      <c r="H676" s="53"/>
      <c r="I676" s="53"/>
      <c r="J676" s="53"/>
      <c r="K676" s="54">
        <f>COUNTA(C676:G676)</f>
        <v>0</v>
      </c>
      <c r="L676" s="28"/>
    </row>
    <row r="677" spans="1:12" s="27" customFormat="1" ht="15.75" hidden="1" x14ac:dyDescent="0.25">
      <c r="A677" s="65" t="s">
        <v>171</v>
      </c>
      <c r="B677" s="62">
        <v>16</v>
      </c>
      <c r="C677" s="53"/>
      <c r="D677" s="53"/>
      <c r="E677" s="53"/>
      <c r="F677" s="53"/>
      <c r="G677" s="53"/>
      <c r="H677" s="53"/>
      <c r="I677" s="53"/>
      <c r="J677" s="53"/>
      <c r="K677" s="54">
        <f>COUNTA(C677:G677)</f>
        <v>0</v>
      </c>
      <c r="L677" s="28"/>
    </row>
    <row r="678" spans="1:12" s="27" customFormat="1" ht="15.75" hidden="1" x14ac:dyDescent="0.25">
      <c r="A678" s="65" t="s">
        <v>171</v>
      </c>
      <c r="B678" s="62">
        <v>16.100000000000001</v>
      </c>
      <c r="C678" s="53"/>
      <c r="D678" s="53"/>
      <c r="E678" s="53"/>
      <c r="F678" s="53"/>
      <c r="G678" s="53"/>
      <c r="H678" s="53"/>
      <c r="I678" s="53"/>
      <c r="J678" s="53"/>
      <c r="K678" s="54">
        <f>COUNTA(C678:G678)</f>
        <v>0</v>
      </c>
      <c r="L678" s="28"/>
    </row>
    <row r="679" spans="1:12" s="27" customFormat="1" ht="15.75" hidden="1" x14ac:dyDescent="0.25">
      <c r="A679" s="65" t="s">
        <v>171</v>
      </c>
      <c r="B679" s="62">
        <v>16.2</v>
      </c>
      <c r="C679" s="53"/>
      <c r="D679" s="53"/>
      <c r="E679" s="53"/>
      <c r="F679" s="53"/>
      <c r="G679" s="53"/>
      <c r="H679" s="53"/>
      <c r="I679" s="53"/>
      <c r="J679" s="53"/>
      <c r="K679" s="54">
        <f>COUNTA(C679:G679)</f>
        <v>0</v>
      </c>
      <c r="L679" s="28"/>
    </row>
    <row r="680" spans="1:12" s="27" customFormat="1" ht="15.75" hidden="1" x14ac:dyDescent="0.25">
      <c r="A680" s="65" t="s">
        <v>171</v>
      </c>
      <c r="B680" s="62">
        <v>16.3</v>
      </c>
      <c r="C680" s="53"/>
      <c r="D680" s="53"/>
      <c r="E680" s="53"/>
      <c r="F680" s="53"/>
      <c r="G680" s="53"/>
      <c r="H680" s="53"/>
      <c r="I680" s="53"/>
      <c r="J680" s="53"/>
      <c r="K680" s="54">
        <f>COUNTA(C680:G680)</f>
        <v>0</v>
      </c>
      <c r="L680" s="28"/>
    </row>
    <row r="681" spans="1:12" s="27" customFormat="1" ht="15.75" hidden="1" x14ac:dyDescent="0.25">
      <c r="A681" s="65" t="s">
        <v>171</v>
      </c>
      <c r="B681" s="62">
        <v>16.399999999999999</v>
      </c>
      <c r="C681" s="53"/>
      <c r="D681" s="53"/>
      <c r="E681" s="53"/>
      <c r="F681" s="53"/>
      <c r="G681" s="53"/>
      <c r="H681" s="53"/>
      <c r="I681" s="53"/>
      <c r="J681" s="53"/>
      <c r="K681" s="54">
        <f>COUNTA(C681:G681)</f>
        <v>0</v>
      </c>
      <c r="L681" s="28"/>
    </row>
    <row r="682" spans="1:12" s="27" customFormat="1" ht="15.75" hidden="1" x14ac:dyDescent="0.25">
      <c r="A682" s="65" t="s">
        <v>171</v>
      </c>
      <c r="B682" s="62">
        <v>16.5</v>
      </c>
      <c r="C682" s="53"/>
      <c r="D682" s="53"/>
      <c r="E682" s="53"/>
      <c r="F682" s="53"/>
      <c r="G682" s="53"/>
      <c r="H682" s="53"/>
      <c r="I682" s="53"/>
      <c r="J682" s="53"/>
      <c r="K682" s="54">
        <f>COUNTA(C682:G682)</f>
        <v>0</v>
      </c>
      <c r="L682" s="28"/>
    </row>
    <row r="683" spans="1:12" s="27" customFormat="1" ht="15.75" hidden="1" x14ac:dyDescent="0.25">
      <c r="A683" s="65" t="s">
        <v>171</v>
      </c>
      <c r="B683" s="62">
        <v>16.600000000000001</v>
      </c>
      <c r="C683" s="53"/>
      <c r="D683" s="53"/>
      <c r="E683" s="53"/>
      <c r="F683" s="53"/>
      <c r="G683" s="53"/>
      <c r="H683" s="53"/>
      <c r="I683" s="53"/>
      <c r="J683" s="53"/>
      <c r="K683" s="54">
        <f>COUNTA(C683:G683)</f>
        <v>0</v>
      </c>
      <c r="L683" s="28"/>
    </row>
    <row r="684" spans="1:12" s="27" customFormat="1" ht="15.75" hidden="1" x14ac:dyDescent="0.25">
      <c r="A684" s="65" t="s">
        <v>171</v>
      </c>
      <c r="B684" s="62">
        <v>16.7</v>
      </c>
      <c r="C684" s="53"/>
      <c r="D684" s="53"/>
      <c r="E684" s="53"/>
      <c r="F684" s="53"/>
      <c r="G684" s="53"/>
      <c r="H684" s="53"/>
      <c r="I684" s="53"/>
      <c r="J684" s="53"/>
      <c r="K684" s="54">
        <f>COUNTA(C684:G684)</f>
        <v>0</v>
      </c>
      <c r="L684" s="28"/>
    </row>
    <row r="685" spans="1:12" s="27" customFormat="1" ht="15.75" hidden="1" x14ac:dyDescent="0.25">
      <c r="A685" s="65" t="s">
        <v>171</v>
      </c>
      <c r="B685" s="62">
        <v>16.8</v>
      </c>
      <c r="C685" s="53"/>
      <c r="D685" s="53"/>
      <c r="E685" s="53"/>
      <c r="F685" s="53"/>
      <c r="G685" s="53"/>
      <c r="H685" s="53"/>
      <c r="I685" s="53"/>
      <c r="J685" s="53"/>
      <c r="K685" s="54">
        <f>COUNTA(C685:G685)</f>
        <v>0</v>
      </c>
      <c r="L685" s="28"/>
    </row>
    <row r="686" spans="1:12" s="27" customFormat="1" ht="15.75" hidden="1" x14ac:dyDescent="0.25">
      <c r="A686" s="65" t="s">
        <v>171</v>
      </c>
      <c r="B686" s="62">
        <v>16.899999999999999</v>
      </c>
      <c r="C686" s="53"/>
      <c r="D686" s="53"/>
      <c r="E686" s="53"/>
      <c r="F686" s="53"/>
      <c r="G686" s="53"/>
      <c r="H686" s="53"/>
      <c r="I686" s="53"/>
      <c r="J686" s="53"/>
      <c r="K686" s="54">
        <f>COUNTA(C686:G686)</f>
        <v>0</v>
      </c>
      <c r="L686" s="28"/>
    </row>
    <row r="687" spans="1:12" s="27" customFormat="1" ht="15.75" hidden="1" x14ac:dyDescent="0.25">
      <c r="A687" s="65" t="s">
        <v>171</v>
      </c>
      <c r="B687" s="63">
        <v>16.100000000000001</v>
      </c>
      <c r="C687" s="53"/>
      <c r="D687" s="53"/>
      <c r="E687" s="53"/>
      <c r="F687" s="53"/>
      <c r="G687" s="53"/>
      <c r="H687" s="53"/>
      <c r="I687" s="53"/>
      <c r="J687" s="53"/>
      <c r="K687" s="54">
        <f>COUNTA(C687:G687)</f>
        <v>0</v>
      </c>
      <c r="L687" s="28"/>
    </row>
    <row r="688" spans="1:12" s="27" customFormat="1" ht="15.75" hidden="1" x14ac:dyDescent="0.25">
      <c r="A688" s="65" t="s">
        <v>171</v>
      </c>
      <c r="B688" s="62">
        <v>17</v>
      </c>
      <c r="C688" s="53"/>
      <c r="D688" s="53"/>
      <c r="E688" s="53"/>
      <c r="F688" s="53"/>
      <c r="G688" s="53"/>
      <c r="H688" s="53"/>
      <c r="I688" s="53"/>
      <c r="J688" s="53"/>
      <c r="K688" s="54">
        <f>COUNTA(C688:G688)</f>
        <v>0</v>
      </c>
      <c r="L688" s="28"/>
    </row>
    <row r="689" spans="1:12" s="27" customFormat="1" ht="15.75" hidden="1" x14ac:dyDescent="0.25">
      <c r="A689" s="65" t="s">
        <v>171</v>
      </c>
      <c r="B689" s="62">
        <v>17.100000000000001</v>
      </c>
      <c r="C689" s="53"/>
      <c r="D689" s="53"/>
      <c r="E689" s="53"/>
      <c r="F689" s="53"/>
      <c r="G689" s="53"/>
      <c r="H689" s="53"/>
      <c r="I689" s="53"/>
      <c r="J689" s="53"/>
      <c r="K689" s="54">
        <f>COUNTA(C689:G689)</f>
        <v>0</v>
      </c>
      <c r="L689" s="28"/>
    </row>
    <row r="690" spans="1:12" s="27" customFormat="1" ht="15.75" hidden="1" x14ac:dyDescent="0.25">
      <c r="A690" s="65" t="s">
        <v>171</v>
      </c>
      <c r="B690" s="62">
        <v>17.2</v>
      </c>
      <c r="C690" s="53"/>
      <c r="D690" s="53"/>
      <c r="E690" s="53"/>
      <c r="F690" s="53"/>
      <c r="G690" s="53"/>
      <c r="H690" s="53"/>
      <c r="I690" s="53"/>
      <c r="J690" s="53"/>
      <c r="K690" s="54">
        <f>COUNTA(C690:G690)</f>
        <v>0</v>
      </c>
      <c r="L690" s="28"/>
    </row>
    <row r="691" spans="1:12" s="27" customFormat="1" ht="15.75" hidden="1" x14ac:dyDescent="0.25">
      <c r="A691" s="65" t="s">
        <v>171</v>
      </c>
      <c r="B691" s="62">
        <v>17.3</v>
      </c>
      <c r="C691" s="53"/>
      <c r="D691" s="53"/>
      <c r="E691" s="53"/>
      <c r="F691" s="53"/>
      <c r="G691" s="53"/>
      <c r="H691" s="53"/>
      <c r="I691" s="53"/>
      <c r="J691" s="53"/>
      <c r="K691" s="54">
        <f>COUNTA(C691:G691)</f>
        <v>0</v>
      </c>
      <c r="L691" s="28"/>
    </row>
    <row r="692" spans="1:12" s="27" customFormat="1" ht="15.75" hidden="1" x14ac:dyDescent="0.25">
      <c r="A692" s="65" t="s">
        <v>171</v>
      </c>
      <c r="B692" s="62">
        <v>18</v>
      </c>
      <c r="C692" s="53"/>
      <c r="D692" s="53"/>
      <c r="E692" s="53"/>
      <c r="F692" s="53"/>
      <c r="G692" s="53"/>
      <c r="H692" s="53"/>
      <c r="I692" s="53"/>
      <c r="J692" s="53"/>
      <c r="K692" s="54">
        <f>COUNTA(C692:G692)</f>
        <v>0</v>
      </c>
      <c r="L692" s="28"/>
    </row>
    <row r="693" spans="1:12" s="27" customFormat="1" ht="15.75" hidden="1" x14ac:dyDescent="0.25">
      <c r="A693" s="65" t="s">
        <v>171</v>
      </c>
      <c r="B693" s="62">
        <v>18.100000000000001</v>
      </c>
      <c r="C693" s="53"/>
      <c r="D693" s="53"/>
      <c r="E693" s="53"/>
      <c r="F693" s="53"/>
      <c r="G693" s="53"/>
      <c r="H693" s="53"/>
      <c r="I693" s="53"/>
      <c r="J693" s="53"/>
      <c r="K693" s="54">
        <f>COUNTA(C693:G693)</f>
        <v>0</v>
      </c>
      <c r="L693" s="28"/>
    </row>
    <row r="694" spans="1:12" s="27" customFormat="1" ht="15.75" hidden="1" x14ac:dyDescent="0.25">
      <c r="A694" s="65" t="s">
        <v>171</v>
      </c>
      <c r="B694" s="62">
        <v>18.2</v>
      </c>
      <c r="C694" s="53"/>
      <c r="D694" s="53"/>
      <c r="E694" s="53"/>
      <c r="F694" s="53"/>
      <c r="G694" s="53"/>
      <c r="H694" s="53"/>
      <c r="I694" s="53"/>
      <c r="J694" s="53"/>
      <c r="K694" s="54">
        <f>COUNTA(C694:G694)</f>
        <v>0</v>
      </c>
      <c r="L694" s="28"/>
    </row>
    <row r="695" spans="1:12" s="27" customFormat="1" ht="15.75" hidden="1" x14ac:dyDescent="0.25">
      <c r="A695" s="65" t="s">
        <v>171</v>
      </c>
      <c r="B695" s="62">
        <v>18.3</v>
      </c>
      <c r="C695" s="53"/>
      <c r="D695" s="53"/>
      <c r="E695" s="53"/>
      <c r="F695" s="53"/>
      <c r="G695" s="53"/>
      <c r="H695" s="53"/>
      <c r="I695" s="53"/>
      <c r="J695" s="53"/>
      <c r="K695" s="54">
        <f>COUNTA(C695:G695)</f>
        <v>0</v>
      </c>
      <c r="L695" s="28"/>
    </row>
    <row r="696" spans="1:12" s="27" customFormat="1" ht="15.75" hidden="1" x14ac:dyDescent="0.25">
      <c r="A696" s="65" t="s">
        <v>171</v>
      </c>
      <c r="B696" s="62">
        <v>18.399999999999999</v>
      </c>
      <c r="C696" s="53"/>
      <c r="D696" s="53"/>
      <c r="E696" s="53"/>
      <c r="F696" s="53"/>
      <c r="G696" s="53"/>
      <c r="H696" s="53"/>
      <c r="I696" s="53"/>
      <c r="J696" s="53"/>
      <c r="K696" s="54">
        <f>COUNTA(C696:G696)</f>
        <v>0</v>
      </c>
      <c r="L696" s="28"/>
    </row>
    <row r="697" spans="1:12" s="27" customFormat="1" ht="15.75" hidden="1" x14ac:dyDescent="0.25">
      <c r="A697" s="65" t="s">
        <v>171</v>
      </c>
      <c r="B697" s="62">
        <v>18.5</v>
      </c>
      <c r="C697" s="53"/>
      <c r="D697" s="53"/>
      <c r="E697" s="53"/>
      <c r="F697" s="53"/>
      <c r="G697" s="53"/>
      <c r="H697" s="53"/>
      <c r="I697" s="53"/>
      <c r="J697" s="53"/>
      <c r="K697" s="54">
        <f>COUNTA(C697:G697)</f>
        <v>0</v>
      </c>
      <c r="L697" s="28"/>
    </row>
    <row r="698" spans="1:12" s="27" customFormat="1" ht="15.75" hidden="1" x14ac:dyDescent="0.25">
      <c r="A698" s="65" t="s">
        <v>171</v>
      </c>
      <c r="B698" s="62">
        <v>18.600000000000001</v>
      </c>
      <c r="C698" s="53"/>
      <c r="D698" s="53"/>
      <c r="E698" s="53"/>
      <c r="F698" s="53"/>
      <c r="G698" s="53"/>
      <c r="H698" s="53"/>
      <c r="I698" s="53"/>
      <c r="J698" s="53"/>
      <c r="K698" s="54">
        <f>COUNTA(C698:G698)</f>
        <v>0</v>
      </c>
      <c r="L698" s="28"/>
    </row>
    <row r="699" spans="1:12" s="27" customFormat="1" ht="15.75" hidden="1" x14ac:dyDescent="0.25">
      <c r="A699" s="65" t="s">
        <v>171</v>
      </c>
      <c r="B699" s="62">
        <v>18.7</v>
      </c>
      <c r="C699" s="53"/>
      <c r="D699" s="53"/>
      <c r="E699" s="53"/>
      <c r="F699" s="53"/>
      <c r="G699" s="53"/>
      <c r="H699" s="53"/>
      <c r="I699" s="53"/>
      <c r="J699" s="53"/>
      <c r="K699" s="54">
        <f>COUNTA(C699:G699)</f>
        <v>0</v>
      </c>
      <c r="L699" s="28"/>
    </row>
    <row r="700" spans="1:12" s="27" customFormat="1" ht="15.75" hidden="1" x14ac:dyDescent="0.25">
      <c r="A700" s="65" t="s">
        <v>171</v>
      </c>
      <c r="B700" s="62">
        <v>18.8</v>
      </c>
      <c r="C700" s="53"/>
      <c r="D700" s="53"/>
      <c r="E700" s="53"/>
      <c r="F700" s="53"/>
      <c r="G700" s="53"/>
      <c r="H700" s="53"/>
      <c r="I700" s="53"/>
      <c r="J700" s="53"/>
      <c r="K700" s="54">
        <f>COUNTA(C700:G700)</f>
        <v>0</v>
      </c>
      <c r="L700" s="28"/>
    </row>
    <row r="701" spans="1:12" s="27" customFormat="1" ht="15.75" hidden="1" x14ac:dyDescent="0.25">
      <c r="A701" s="65" t="s">
        <v>171</v>
      </c>
      <c r="B701" s="62">
        <v>18.899999999999999</v>
      </c>
      <c r="C701" s="53"/>
      <c r="D701" s="53"/>
      <c r="E701" s="53"/>
      <c r="F701" s="53"/>
      <c r="G701" s="53"/>
      <c r="H701" s="53"/>
      <c r="I701" s="53"/>
      <c r="J701" s="53"/>
      <c r="K701" s="54">
        <f>COUNTA(C701:G701)</f>
        <v>0</v>
      </c>
      <c r="L701" s="28"/>
    </row>
    <row r="702" spans="1:12" s="27" customFormat="1" ht="15.75" hidden="1" x14ac:dyDescent="0.25">
      <c r="A702" s="65" t="s">
        <v>171</v>
      </c>
      <c r="B702" s="63">
        <v>18.100000000000001</v>
      </c>
      <c r="C702" s="53"/>
      <c r="D702" s="53"/>
      <c r="E702" s="53"/>
      <c r="F702" s="53"/>
      <c r="G702" s="53"/>
      <c r="H702" s="53"/>
      <c r="I702" s="53"/>
      <c r="J702" s="53"/>
      <c r="K702" s="54">
        <f>COUNTA(C702:G702)</f>
        <v>0</v>
      </c>
      <c r="L702" s="28"/>
    </row>
    <row r="703" spans="1:12" s="27" customFormat="1" ht="15.75" hidden="1" x14ac:dyDescent="0.25">
      <c r="A703" s="65" t="s">
        <v>171</v>
      </c>
      <c r="B703" s="62">
        <v>18.11</v>
      </c>
      <c r="C703" s="53"/>
      <c r="D703" s="53"/>
      <c r="E703" s="53"/>
      <c r="F703" s="53"/>
      <c r="G703" s="53"/>
      <c r="H703" s="53"/>
      <c r="I703" s="53"/>
      <c r="J703" s="53"/>
      <c r="K703" s="54">
        <f>COUNTA(C703:G703)</f>
        <v>0</v>
      </c>
      <c r="L703" s="28"/>
    </row>
    <row r="704" spans="1:12" s="27" customFormat="1" ht="15.75" hidden="1" x14ac:dyDescent="0.25">
      <c r="A704" s="65" t="s">
        <v>171</v>
      </c>
      <c r="B704" s="62">
        <v>18.12</v>
      </c>
      <c r="C704" s="53"/>
      <c r="D704" s="53"/>
      <c r="E704" s="53"/>
      <c r="F704" s="53"/>
      <c r="G704" s="53"/>
      <c r="H704" s="53"/>
      <c r="I704" s="53"/>
      <c r="J704" s="53"/>
      <c r="K704" s="54">
        <f>COUNTA(C704:G704)</f>
        <v>0</v>
      </c>
      <c r="L704" s="28"/>
    </row>
    <row r="705" spans="1:12" s="27" customFormat="1" ht="15.75" hidden="1" x14ac:dyDescent="0.25">
      <c r="A705" s="65" t="s">
        <v>171</v>
      </c>
      <c r="B705" s="62">
        <v>18.13</v>
      </c>
      <c r="C705" s="53"/>
      <c r="D705" s="53"/>
      <c r="E705" s="53"/>
      <c r="F705" s="53"/>
      <c r="G705" s="53"/>
      <c r="H705" s="53"/>
      <c r="I705" s="53"/>
      <c r="J705" s="53"/>
      <c r="K705" s="54">
        <f>COUNTA(C705:G705)</f>
        <v>0</v>
      </c>
      <c r="L705" s="28"/>
    </row>
    <row r="706" spans="1:12" s="27" customFormat="1" ht="15.75" hidden="1" x14ac:dyDescent="0.25">
      <c r="A706" s="65" t="s">
        <v>171</v>
      </c>
      <c r="B706" s="62">
        <v>18.14</v>
      </c>
      <c r="C706" s="53"/>
      <c r="D706" s="53"/>
      <c r="E706" s="53"/>
      <c r="F706" s="53"/>
      <c r="G706" s="53"/>
      <c r="H706" s="53"/>
      <c r="I706" s="53"/>
      <c r="J706" s="53"/>
      <c r="K706" s="54">
        <f>COUNTA(C706:G706)</f>
        <v>0</v>
      </c>
      <c r="L706" s="28"/>
    </row>
    <row r="707" spans="1:12" s="27" customFormat="1" ht="15.75" hidden="1" x14ac:dyDescent="0.25">
      <c r="A707" s="65" t="s">
        <v>171</v>
      </c>
      <c r="B707" s="62">
        <v>18.149999999999999</v>
      </c>
      <c r="C707" s="53"/>
      <c r="D707" s="53"/>
      <c r="E707" s="53"/>
      <c r="F707" s="53"/>
      <c r="G707" s="53"/>
      <c r="H707" s="53"/>
      <c r="I707" s="53"/>
      <c r="J707" s="53"/>
      <c r="K707" s="54">
        <f>COUNTA(C707:G707)</f>
        <v>0</v>
      </c>
      <c r="L707" s="28"/>
    </row>
    <row r="708" spans="1:12" s="27" customFormat="1" ht="15.75" hidden="1" x14ac:dyDescent="0.25">
      <c r="A708" s="65" t="s">
        <v>171</v>
      </c>
      <c r="B708" s="62">
        <v>18.16</v>
      </c>
      <c r="C708" s="53"/>
      <c r="D708" s="53"/>
      <c r="E708" s="53"/>
      <c r="F708" s="53"/>
      <c r="G708" s="53"/>
      <c r="H708" s="53"/>
      <c r="I708" s="53"/>
      <c r="J708" s="53"/>
      <c r="K708" s="54">
        <f>COUNTA(C708:G708)</f>
        <v>0</v>
      </c>
      <c r="L708" s="28"/>
    </row>
    <row r="709" spans="1:12" s="27" customFormat="1" ht="15.75" hidden="1" x14ac:dyDescent="0.25">
      <c r="A709" s="65" t="s">
        <v>171</v>
      </c>
      <c r="B709" s="62">
        <v>18.170000000000002</v>
      </c>
      <c r="C709" s="53"/>
      <c r="D709" s="53"/>
      <c r="E709" s="53"/>
      <c r="F709" s="53"/>
      <c r="G709" s="53"/>
      <c r="H709" s="53"/>
      <c r="I709" s="53"/>
      <c r="J709" s="53"/>
      <c r="K709" s="54">
        <f>COUNTA(C709:G709)</f>
        <v>0</v>
      </c>
      <c r="L709" s="28"/>
    </row>
    <row r="710" spans="1:12" s="27" customFormat="1" ht="15.75" hidden="1" x14ac:dyDescent="0.25">
      <c r="A710" s="65" t="s">
        <v>171</v>
      </c>
      <c r="B710" s="62">
        <v>18.18</v>
      </c>
      <c r="C710" s="53"/>
      <c r="D710" s="53"/>
      <c r="E710" s="53"/>
      <c r="F710" s="53"/>
      <c r="G710" s="53"/>
      <c r="H710" s="53"/>
      <c r="I710" s="53"/>
      <c r="J710" s="53"/>
      <c r="K710" s="54">
        <f>COUNTA(C710:G710)</f>
        <v>0</v>
      </c>
      <c r="L710" s="28"/>
    </row>
    <row r="711" spans="1:12" s="27" customFormat="1" ht="15.75" hidden="1" x14ac:dyDescent="0.25">
      <c r="A711" s="65" t="s">
        <v>171</v>
      </c>
      <c r="B711" s="62">
        <v>18.190000000000001</v>
      </c>
      <c r="C711" s="53"/>
      <c r="D711" s="53"/>
      <c r="E711" s="53"/>
      <c r="F711" s="53"/>
      <c r="G711" s="53"/>
      <c r="H711" s="53"/>
      <c r="I711" s="53"/>
      <c r="J711" s="53"/>
      <c r="K711" s="54">
        <f>COUNTA(C711:G711)</f>
        <v>0</v>
      </c>
      <c r="L711" s="28"/>
    </row>
    <row r="712" spans="1:12" s="27" customFormat="1" ht="15.75" hidden="1" x14ac:dyDescent="0.25">
      <c r="A712" s="65" t="s">
        <v>171</v>
      </c>
      <c r="B712" s="63">
        <v>18.2</v>
      </c>
      <c r="C712" s="53"/>
      <c r="D712" s="53"/>
      <c r="E712" s="53"/>
      <c r="F712" s="53"/>
      <c r="G712" s="53"/>
      <c r="H712" s="53"/>
      <c r="I712" s="53"/>
      <c r="J712" s="53"/>
      <c r="K712" s="54">
        <f>COUNTA(C712:G712)</f>
        <v>0</v>
      </c>
      <c r="L712" s="28"/>
    </row>
    <row r="713" spans="1:12" s="27" customFormat="1" ht="15.75" hidden="1" x14ac:dyDescent="0.25">
      <c r="A713" s="65" t="s">
        <v>171</v>
      </c>
      <c r="B713" s="62">
        <v>18.21</v>
      </c>
      <c r="C713" s="53"/>
      <c r="D713" s="53"/>
      <c r="E713" s="53"/>
      <c r="F713" s="53"/>
      <c r="G713" s="53"/>
      <c r="H713" s="53"/>
      <c r="I713" s="53"/>
      <c r="J713" s="53"/>
      <c r="K713" s="54">
        <f>COUNTA(C713:G713)</f>
        <v>0</v>
      </c>
      <c r="L713" s="28"/>
    </row>
    <row r="714" spans="1:12" s="27" customFormat="1" ht="15.75" hidden="1" x14ac:dyDescent="0.25">
      <c r="A714" s="65" t="s">
        <v>171</v>
      </c>
      <c r="B714" s="62">
        <v>19</v>
      </c>
      <c r="C714" s="53"/>
      <c r="D714" s="53"/>
      <c r="E714" s="53"/>
      <c r="F714" s="53"/>
      <c r="G714" s="53"/>
      <c r="H714" s="53"/>
      <c r="I714" s="53"/>
      <c r="J714" s="53"/>
      <c r="K714" s="54">
        <f>COUNTA(C714:G714)</f>
        <v>0</v>
      </c>
      <c r="L714" s="28"/>
    </row>
    <row r="715" spans="1:12" s="27" customFormat="1" ht="15.75" hidden="1" x14ac:dyDescent="0.25">
      <c r="A715" s="65" t="s">
        <v>171</v>
      </c>
      <c r="B715" s="62">
        <v>19.100000000000001</v>
      </c>
      <c r="C715" s="53"/>
      <c r="D715" s="53"/>
      <c r="E715" s="53"/>
      <c r="F715" s="53"/>
      <c r="G715" s="53"/>
      <c r="H715" s="53"/>
      <c r="I715" s="53"/>
      <c r="J715" s="53"/>
      <c r="K715" s="54">
        <f>COUNTA(C715:G715)</f>
        <v>0</v>
      </c>
      <c r="L715" s="28"/>
    </row>
    <row r="716" spans="1:12" s="27" customFormat="1" ht="15.75" hidden="1" x14ac:dyDescent="0.25">
      <c r="A716" s="65" t="s">
        <v>171</v>
      </c>
      <c r="B716" s="62">
        <v>19.2</v>
      </c>
      <c r="C716" s="53"/>
      <c r="D716" s="53"/>
      <c r="E716" s="53"/>
      <c r="F716" s="53"/>
      <c r="G716" s="53"/>
      <c r="H716" s="53"/>
      <c r="I716" s="53"/>
      <c r="J716" s="53"/>
      <c r="K716" s="54">
        <f>COUNTA(C716:G716)</f>
        <v>0</v>
      </c>
      <c r="L716" s="28"/>
    </row>
    <row r="717" spans="1:12" s="27" customFormat="1" ht="15.75" hidden="1" x14ac:dyDescent="0.25">
      <c r="A717" s="65" t="s">
        <v>171</v>
      </c>
      <c r="B717" s="62">
        <v>19.3</v>
      </c>
      <c r="C717" s="53"/>
      <c r="D717" s="53"/>
      <c r="E717" s="53"/>
      <c r="F717" s="53"/>
      <c r="G717" s="53"/>
      <c r="H717" s="53"/>
      <c r="I717" s="53"/>
      <c r="J717" s="53"/>
      <c r="K717" s="54">
        <f>COUNTA(C717:G717)</f>
        <v>0</v>
      </c>
      <c r="L717" s="28"/>
    </row>
    <row r="718" spans="1:12" s="27" customFormat="1" ht="15.75" hidden="1" x14ac:dyDescent="0.25">
      <c r="A718" s="65" t="s">
        <v>171</v>
      </c>
      <c r="B718" s="62">
        <v>19.399999999999999</v>
      </c>
      <c r="C718" s="53"/>
      <c r="D718" s="53"/>
      <c r="E718" s="53"/>
      <c r="F718" s="53"/>
      <c r="G718" s="53"/>
      <c r="H718" s="53"/>
      <c r="I718" s="53"/>
      <c r="J718" s="53"/>
      <c r="K718" s="54">
        <f>COUNTA(C718:G718)</f>
        <v>0</v>
      </c>
      <c r="L718" s="28"/>
    </row>
    <row r="719" spans="1:12" s="27" customFormat="1" ht="15.75" hidden="1" x14ac:dyDescent="0.25">
      <c r="A719" s="65" t="s">
        <v>171</v>
      </c>
      <c r="B719" s="62">
        <v>19.5</v>
      </c>
      <c r="C719" s="53"/>
      <c r="D719" s="53"/>
      <c r="E719" s="53"/>
      <c r="F719" s="53"/>
      <c r="G719" s="53"/>
      <c r="H719" s="53"/>
      <c r="I719" s="53"/>
      <c r="J719" s="53"/>
      <c r="K719" s="54">
        <f>COUNTA(C719:G719)</f>
        <v>0</v>
      </c>
      <c r="L719" s="28"/>
    </row>
    <row r="720" spans="1:12" s="27" customFormat="1" ht="15.75" hidden="1" x14ac:dyDescent="0.25">
      <c r="A720" s="65" t="s">
        <v>171</v>
      </c>
      <c r="B720" s="62">
        <v>19.600000000000001</v>
      </c>
      <c r="C720" s="53"/>
      <c r="D720" s="53"/>
      <c r="E720" s="53"/>
      <c r="F720" s="53"/>
      <c r="G720" s="53"/>
      <c r="H720" s="53"/>
      <c r="I720" s="53"/>
      <c r="J720" s="53"/>
      <c r="K720" s="54">
        <f>COUNTA(C720:G720)</f>
        <v>0</v>
      </c>
      <c r="L720" s="28"/>
    </row>
    <row r="721" spans="1:12" s="27" customFormat="1" ht="15.75" hidden="1" x14ac:dyDescent="0.25">
      <c r="A721" s="65" t="s">
        <v>171</v>
      </c>
      <c r="B721" s="62">
        <v>19.7</v>
      </c>
      <c r="C721" s="53"/>
      <c r="D721" s="53"/>
      <c r="E721" s="53"/>
      <c r="F721" s="53"/>
      <c r="G721" s="53"/>
      <c r="H721" s="53"/>
      <c r="I721" s="53"/>
      <c r="J721" s="53"/>
      <c r="K721" s="54">
        <f>COUNTA(C721:G721)</f>
        <v>0</v>
      </c>
      <c r="L721" s="28"/>
    </row>
    <row r="722" spans="1:12" s="27" customFormat="1" ht="15.75" hidden="1" x14ac:dyDescent="0.25">
      <c r="A722" s="65" t="s">
        <v>171</v>
      </c>
      <c r="B722" s="62">
        <v>19.8</v>
      </c>
      <c r="C722" s="53"/>
      <c r="D722" s="53"/>
      <c r="E722" s="53"/>
      <c r="F722" s="53"/>
      <c r="G722" s="53"/>
      <c r="H722" s="53"/>
      <c r="I722" s="53"/>
      <c r="J722" s="53"/>
      <c r="K722" s="54">
        <f>COUNTA(C722:G722)</f>
        <v>0</v>
      </c>
      <c r="L722" s="28"/>
    </row>
    <row r="723" spans="1:12" s="27" customFormat="1" ht="15.75" hidden="1" x14ac:dyDescent="0.25">
      <c r="A723" s="65" t="s">
        <v>171</v>
      </c>
      <c r="B723" s="62">
        <v>19.899999999999999</v>
      </c>
      <c r="C723" s="53"/>
      <c r="D723" s="53"/>
      <c r="E723" s="53"/>
      <c r="F723" s="53"/>
      <c r="G723" s="53"/>
      <c r="H723" s="53"/>
      <c r="I723" s="53"/>
      <c r="J723" s="53"/>
      <c r="K723" s="54">
        <f>COUNTA(C723:G723)</f>
        <v>0</v>
      </c>
      <c r="L723" s="28"/>
    </row>
    <row r="724" spans="1:12" s="27" customFormat="1" ht="15.75" hidden="1" x14ac:dyDescent="0.25">
      <c r="A724" s="65" t="s">
        <v>171</v>
      </c>
      <c r="B724" s="63">
        <v>19.100000000000001</v>
      </c>
      <c r="C724" s="53"/>
      <c r="D724" s="53"/>
      <c r="E724" s="53"/>
      <c r="F724" s="53"/>
      <c r="G724" s="53"/>
      <c r="H724" s="53"/>
      <c r="I724" s="53"/>
      <c r="J724" s="53"/>
      <c r="K724" s="54">
        <f>COUNTA(C724:G724)</f>
        <v>0</v>
      </c>
      <c r="L724" s="28"/>
    </row>
    <row r="725" spans="1:12" s="27" customFormat="1" ht="15.75" hidden="1" x14ac:dyDescent="0.25">
      <c r="A725" s="65" t="s">
        <v>171</v>
      </c>
      <c r="B725" s="62">
        <v>19.11</v>
      </c>
      <c r="C725" s="53"/>
      <c r="D725" s="53"/>
      <c r="E725" s="53"/>
      <c r="F725" s="53"/>
      <c r="G725" s="53"/>
      <c r="H725" s="53"/>
      <c r="I725" s="53"/>
      <c r="J725" s="53"/>
      <c r="K725" s="54">
        <f>COUNTA(C725:G725)</f>
        <v>0</v>
      </c>
      <c r="L725" s="28"/>
    </row>
    <row r="726" spans="1:12" s="27" customFormat="1" ht="15.75" hidden="1" x14ac:dyDescent="0.25">
      <c r="A726" s="65" t="s">
        <v>171</v>
      </c>
      <c r="B726" s="62">
        <v>20</v>
      </c>
      <c r="C726" s="53"/>
      <c r="D726" s="53"/>
      <c r="E726" s="53"/>
      <c r="F726" s="53"/>
      <c r="G726" s="53"/>
      <c r="H726" s="53"/>
      <c r="I726" s="53"/>
      <c r="J726" s="53"/>
      <c r="K726" s="54">
        <f>COUNTA(C726:G726)</f>
        <v>0</v>
      </c>
      <c r="L726" s="28"/>
    </row>
    <row r="727" spans="1:12" s="27" customFormat="1" ht="15.75" hidden="1" x14ac:dyDescent="0.25">
      <c r="A727" s="65" t="s">
        <v>171</v>
      </c>
      <c r="B727" s="62">
        <v>20.100000000000001</v>
      </c>
      <c r="C727" s="53"/>
      <c r="D727" s="53"/>
      <c r="E727" s="53"/>
      <c r="F727" s="53"/>
      <c r="G727" s="53"/>
      <c r="H727" s="53"/>
      <c r="I727" s="53"/>
      <c r="J727" s="53"/>
      <c r="K727" s="54">
        <f>COUNTA(C727:G727)</f>
        <v>0</v>
      </c>
      <c r="L727" s="28"/>
    </row>
    <row r="728" spans="1:12" s="27" customFormat="1" ht="15.75" hidden="1" x14ac:dyDescent="0.25">
      <c r="A728" s="65" t="s">
        <v>171</v>
      </c>
      <c r="B728" s="62">
        <v>20.2</v>
      </c>
      <c r="C728" s="53"/>
      <c r="D728" s="53"/>
      <c r="E728" s="53"/>
      <c r="F728" s="53"/>
      <c r="G728" s="53"/>
      <c r="H728" s="53"/>
      <c r="I728" s="53"/>
      <c r="J728" s="53"/>
      <c r="K728" s="54">
        <f>COUNTA(C728:G728)</f>
        <v>0</v>
      </c>
      <c r="L728" s="28"/>
    </row>
    <row r="729" spans="1:12" s="27" customFormat="1" ht="15.75" hidden="1" x14ac:dyDescent="0.25">
      <c r="A729" s="65" t="s">
        <v>171</v>
      </c>
      <c r="B729" s="62">
        <v>20.3</v>
      </c>
      <c r="C729" s="53"/>
      <c r="D729" s="53"/>
      <c r="E729" s="53"/>
      <c r="F729" s="53"/>
      <c r="G729" s="53"/>
      <c r="H729" s="53"/>
      <c r="I729" s="53"/>
      <c r="J729" s="53"/>
      <c r="K729" s="54">
        <f>COUNTA(C729:G729)</f>
        <v>0</v>
      </c>
      <c r="L729" s="28"/>
    </row>
    <row r="730" spans="1:12" s="27" customFormat="1" ht="15.75" hidden="1" x14ac:dyDescent="0.25">
      <c r="A730" s="65" t="s">
        <v>171</v>
      </c>
      <c r="B730" s="62">
        <v>20.399999999999999</v>
      </c>
      <c r="C730" s="53"/>
      <c r="D730" s="53"/>
      <c r="E730" s="53"/>
      <c r="F730" s="53"/>
      <c r="G730" s="53"/>
      <c r="H730" s="53"/>
      <c r="I730" s="53"/>
      <c r="J730" s="53"/>
      <c r="K730" s="54">
        <f>COUNTA(C730:G730)</f>
        <v>0</v>
      </c>
      <c r="L730" s="28"/>
    </row>
    <row r="731" spans="1:12" s="27" customFormat="1" ht="15.75" hidden="1" x14ac:dyDescent="0.25">
      <c r="A731" s="65" t="s">
        <v>171</v>
      </c>
      <c r="B731" s="62">
        <v>20.5</v>
      </c>
      <c r="C731" s="53"/>
      <c r="D731" s="53"/>
      <c r="E731" s="53"/>
      <c r="F731" s="53"/>
      <c r="G731" s="53"/>
      <c r="H731" s="53"/>
      <c r="I731" s="53"/>
      <c r="J731" s="53"/>
      <c r="K731" s="54">
        <f>COUNTA(C731:G731)</f>
        <v>0</v>
      </c>
      <c r="L731" s="28"/>
    </row>
    <row r="732" spans="1:12" s="27" customFormat="1" ht="15.75" hidden="1" x14ac:dyDescent="0.25">
      <c r="A732" s="65" t="s">
        <v>171</v>
      </c>
      <c r="B732" s="62">
        <v>20.6</v>
      </c>
      <c r="C732" s="53"/>
      <c r="D732" s="53"/>
      <c r="E732" s="53"/>
      <c r="F732" s="53"/>
      <c r="G732" s="53"/>
      <c r="H732" s="53"/>
      <c r="I732" s="53"/>
      <c r="J732" s="53"/>
      <c r="K732" s="54">
        <f>COUNTA(C732:G732)</f>
        <v>0</v>
      </c>
      <c r="L732" s="28"/>
    </row>
    <row r="733" spans="1:12" s="27" customFormat="1" ht="15.75" hidden="1" x14ac:dyDescent="0.25">
      <c r="A733" s="65" t="s">
        <v>171</v>
      </c>
      <c r="B733" s="62">
        <v>20.7</v>
      </c>
      <c r="C733" s="53"/>
      <c r="D733" s="53"/>
      <c r="E733" s="53"/>
      <c r="F733" s="53"/>
      <c r="G733" s="53"/>
      <c r="H733" s="53"/>
      <c r="I733" s="53"/>
      <c r="J733" s="53"/>
      <c r="K733" s="54">
        <f>COUNTA(C733:G733)</f>
        <v>0</v>
      </c>
      <c r="L733" s="28"/>
    </row>
    <row r="734" spans="1:12" s="27" customFormat="1" ht="15.75" hidden="1" x14ac:dyDescent="0.25">
      <c r="A734" s="65" t="s">
        <v>171</v>
      </c>
      <c r="B734" s="62">
        <v>20.8</v>
      </c>
      <c r="C734" s="53"/>
      <c r="D734" s="53"/>
      <c r="E734" s="53"/>
      <c r="F734" s="53"/>
      <c r="G734" s="53"/>
      <c r="H734" s="53"/>
      <c r="I734" s="53"/>
      <c r="J734" s="53"/>
      <c r="K734" s="54">
        <f>COUNTA(C734:G734)</f>
        <v>0</v>
      </c>
      <c r="L734" s="28"/>
    </row>
    <row r="735" spans="1:12" s="27" customFormat="1" ht="15.75" hidden="1" x14ac:dyDescent="0.25">
      <c r="A735" s="65" t="s">
        <v>171</v>
      </c>
      <c r="B735" s="62">
        <v>20.9</v>
      </c>
      <c r="C735" s="53"/>
      <c r="D735" s="53"/>
      <c r="E735" s="53"/>
      <c r="F735" s="53"/>
      <c r="G735" s="53"/>
      <c r="H735" s="53"/>
      <c r="I735" s="53"/>
      <c r="J735" s="53"/>
      <c r="K735" s="54">
        <f>COUNTA(C735:G735)</f>
        <v>0</v>
      </c>
      <c r="L735" s="28"/>
    </row>
    <row r="736" spans="1:12" s="27" customFormat="1" ht="15.75" hidden="1" x14ac:dyDescent="0.25">
      <c r="A736" s="65" t="s">
        <v>171</v>
      </c>
      <c r="B736" s="62">
        <v>21</v>
      </c>
      <c r="C736" s="53"/>
      <c r="D736" s="53"/>
      <c r="E736" s="53"/>
      <c r="F736" s="53"/>
      <c r="G736" s="53"/>
      <c r="H736" s="53"/>
      <c r="I736" s="53"/>
      <c r="J736" s="53"/>
      <c r="K736" s="54">
        <f>COUNTA(C736:G736)</f>
        <v>0</v>
      </c>
      <c r="L736" s="28"/>
    </row>
    <row r="737" spans="1:12" s="27" customFormat="1" ht="15.75" hidden="1" x14ac:dyDescent="0.25">
      <c r="A737" s="65" t="s">
        <v>171</v>
      </c>
      <c r="B737" s="62">
        <v>21.1</v>
      </c>
      <c r="C737" s="53"/>
      <c r="D737" s="53"/>
      <c r="E737" s="53"/>
      <c r="F737" s="53"/>
      <c r="G737" s="53"/>
      <c r="H737" s="53"/>
      <c r="I737" s="53"/>
      <c r="J737" s="53"/>
      <c r="K737" s="54">
        <f>COUNTA(C737:G737)</f>
        <v>0</v>
      </c>
      <c r="L737" s="28"/>
    </row>
    <row r="738" spans="1:12" s="27" customFormat="1" ht="15.75" hidden="1" x14ac:dyDescent="0.25">
      <c r="A738" s="65" t="s">
        <v>171</v>
      </c>
      <c r="B738" s="62">
        <v>21.2</v>
      </c>
      <c r="C738" s="53"/>
      <c r="D738" s="53"/>
      <c r="E738" s="53"/>
      <c r="F738" s="53"/>
      <c r="G738" s="53"/>
      <c r="H738" s="53"/>
      <c r="I738" s="53"/>
      <c r="J738" s="53"/>
      <c r="K738" s="54">
        <f>COUNTA(C738:G738)</f>
        <v>0</v>
      </c>
      <c r="L738" s="28"/>
    </row>
    <row r="739" spans="1:12" s="27" customFormat="1" ht="15.75" hidden="1" x14ac:dyDescent="0.25">
      <c r="A739" s="65" t="s">
        <v>171</v>
      </c>
      <c r="B739" s="62">
        <v>22</v>
      </c>
      <c r="C739" s="53"/>
      <c r="D739" s="53"/>
      <c r="E739" s="53"/>
      <c r="F739" s="53"/>
      <c r="G739" s="53"/>
      <c r="H739" s="53"/>
      <c r="I739" s="53"/>
      <c r="J739" s="53"/>
      <c r="K739" s="54">
        <f>COUNTA(C739:G739)</f>
        <v>0</v>
      </c>
      <c r="L739" s="28"/>
    </row>
    <row r="740" spans="1:12" s="27" customFormat="1" ht="15.75" hidden="1" x14ac:dyDescent="0.25">
      <c r="A740" s="65" t="s">
        <v>171</v>
      </c>
      <c r="B740" s="62">
        <v>22.1</v>
      </c>
      <c r="C740" s="53"/>
      <c r="D740" s="53"/>
      <c r="E740" s="53"/>
      <c r="F740" s="53"/>
      <c r="G740" s="53"/>
      <c r="H740" s="53"/>
      <c r="I740" s="53"/>
      <c r="J740" s="53"/>
      <c r="K740" s="54">
        <f>COUNTA(C740:G740)</f>
        <v>0</v>
      </c>
      <c r="L740" s="28"/>
    </row>
    <row r="741" spans="1:12" s="27" customFormat="1" ht="15.75" hidden="1" x14ac:dyDescent="0.25">
      <c r="A741" s="65" t="s">
        <v>171</v>
      </c>
      <c r="B741" s="62">
        <v>22.2</v>
      </c>
      <c r="C741" s="53"/>
      <c r="D741" s="53"/>
      <c r="E741" s="53"/>
      <c r="F741" s="53"/>
      <c r="G741" s="53"/>
      <c r="H741" s="53"/>
      <c r="I741" s="53"/>
      <c r="J741" s="53"/>
      <c r="K741" s="54">
        <f>COUNTA(C741:G741)</f>
        <v>0</v>
      </c>
      <c r="L741" s="28"/>
    </row>
    <row r="742" spans="1:12" s="27" customFormat="1" ht="15.75" hidden="1" x14ac:dyDescent="0.25">
      <c r="A742" s="65" t="s">
        <v>171</v>
      </c>
      <c r="B742" s="62">
        <v>22.3</v>
      </c>
      <c r="C742" s="53"/>
      <c r="D742" s="53"/>
      <c r="E742" s="53"/>
      <c r="F742" s="53"/>
      <c r="G742" s="53"/>
      <c r="H742" s="53"/>
      <c r="I742" s="53"/>
      <c r="J742" s="53"/>
      <c r="K742" s="54">
        <f>COUNTA(C742:G742)</f>
        <v>0</v>
      </c>
      <c r="L742" s="28"/>
    </row>
    <row r="743" spans="1:12" s="27" customFormat="1" ht="15.75" hidden="1" x14ac:dyDescent="0.25">
      <c r="A743" s="65" t="s">
        <v>171</v>
      </c>
      <c r="B743" s="62">
        <v>22.4</v>
      </c>
      <c r="C743" s="53"/>
      <c r="D743" s="53"/>
      <c r="E743" s="53"/>
      <c r="F743" s="53"/>
      <c r="G743" s="53"/>
      <c r="H743" s="53"/>
      <c r="I743" s="53"/>
      <c r="J743" s="53"/>
      <c r="K743" s="54">
        <f>COUNTA(C743:G743)</f>
        <v>0</v>
      </c>
      <c r="L743" s="28"/>
    </row>
    <row r="744" spans="1:12" s="27" customFormat="1" ht="15.75" hidden="1" x14ac:dyDescent="0.25">
      <c r="A744" s="65" t="s">
        <v>171</v>
      </c>
      <c r="B744" s="62">
        <v>23</v>
      </c>
      <c r="C744" s="53"/>
      <c r="D744" s="53"/>
      <c r="E744" s="53"/>
      <c r="F744" s="53"/>
      <c r="G744" s="53"/>
      <c r="H744" s="53"/>
      <c r="I744" s="53"/>
      <c r="J744" s="53"/>
      <c r="K744" s="54">
        <f>COUNTA(C744:G744)</f>
        <v>0</v>
      </c>
      <c r="L744" s="28"/>
    </row>
    <row r="745" spans="1:12" s="27" customFormat="1" ht="15.75" hidden="1" x14ac:dyDescent="0.25">
      <c r="A745" s="65" t="s">
        <v>171</v>
      </c>
      <c r="B745" s="62">
        <v>23.1</v>
      </c>
      <c r="C745" s="53"/>
      <c r="D745" s="53"/>
      <c r="E745" s="53"/>
      <c r="F745" s="53"/>
      <c r="G745" s="53"/>
      <c r="H745" s="53"/>
      <c r="I745" s="53"/>
      <c r="J745" s="53"/>
      <c r="K745" s="54">
        <f>COUNTA(C745:G745)</f>
        <v>0</v>
      </c>
      <c r="L745" s="28"/>
    </row>
    <row r="746" spans="1:12" s="27" customFormat="1" ht="15.75" hidden="1" x14ac:dyDescent="0.25">
      <c r="A746" s="65" t="s">
        <v>171</v>
      </c>
      <c r="B746" s="62">
        <v>23.2</v>
      </c>
      <c r="C746" s="53"/>
      <c r="D746" s="53"/>
      <c r="E746" s="53"/>
      <c r="F746" s="53"/>
      <c r="G746" s="53"/>
      <c r="H746" s="53"/>
      <c r="I746" s="53"/>
      <c r="J746" s="53"/>
      <c r="K746" s="54">
        <f>COUNTA(C746:G746)</f>
        <v>0</v>
      </c>
      <c r="L746" s="28"/>
    </row>
    <row r="747" spans="1:12" s="27" customFormat="1" ht="15.75" hidden="1" x14ac:dyDescent="0.25">
      <c r="A747" s="65" t="s">
        <v>171</v>
      </c>
      <c r="B747" s="62">
        <v>23.3</v>
      </c>
      <c r="C747" s="53"/>
      <c r="D747" s="53"/>
      <c r="E747" s="53"/>
      <c r="F747" s="53"/>
      <c r="G747" s="53"/>
      <c r="H747" s="53"/>
      <c r="I747" s="53"/>
      <c r="J747" s="53"/>
      <c r="K747" s="54">
        <f>COUNTA(C747:G747)</f>
        <v>0</v>
      </c>
      <c r="L747" s="28"/>
    </row>
    <row r="748" spans="1:12" s="27" customFormat="1" ht="15.75" hidden="1" x14ac:dyDescent="0.25">
      <c r="A748" s="65" t="s">
        <v>171</v>
      </c>
      <c r="B748" s="62">
        <v>23.4</v>
      </c>
      <c r="C748" s="53"/>
      <c r="D748" s="53"/>
      <c r="E748" s="53"/>
      <c r="F748" s="53"/>
      <c r="G748" s="53"/>
      <c r="H748" s="53"/>
      <c r="I748" s="53"/>
      <c r="J748" s="53"/>
      <c r="K748" s="54">
        <f>COUNTA(C748:G748)</f>
        <v>0</v>
      </c>
      <c r="L748" s="28"/>
    </row>
    <row r="749" spans="1:12" s="27" customFormat="1" ht="15.75" hidden="1" x14ac:dyDescent="0.25">
      <c r="A749" s="65" t="s">
        <v>171</v>
      </c>
      <c r="B749" s="62">
        <v>23.5</v>
      </c>
      <c r="C749" s="53"/>
      <c r="D749" s="53"/>
      <c r="E749" s="53"/>
      <c r="F749" s="53"/>
      <c r="G749" s="53"/>
      <c r="H749" s="53"/>
      <c r="I749" s="53"/>
      <c r="J749" s="53"/>
      <c r="K749" s="54">
        <f>COUNTA(C749:G749)</f>
        <v>0</v>
      </c>
      <c r="L749" s="28"/>
    </row>
    <row r="750" spans="1:12" s="27" customFormat="1" ht="15.75" hidden="1" x14ac:dyDescent="0.25">
      <c r="A750" s="65" t="s">
        <v>171</v>
      </c>
      <c r="B750" s="62">
        <v>24</v>
      </c>
      <c r="C750" s="53"/>
      <c r="D750" s="53"/>
      <c r="E750" s="53"/>
      <c r="F750" s="53"/>
      <c r="G750" s="53"/>
      <c r="H750" s="53"/>
      <c r="I750" s="53"/>
      <c r="J750" s="53"/>
      <c r="K750" s="54">
        <f>COUNTA(C750:G750)</f>
        <v>0</v>
      </c>
      <c r="L750" s="28"/>
    </row>
    <row r="751" spans="1:12" s="27" customFormat="1" ht="15.75" hidden="1" x14ac:dyDescent="0.25">
      <c r="A751" s="65" t="s">
        <v>171</v>
      </c>
      <c r="B751" s="62">
        <v>24.1</v>
      </c>
      <c r="C751" s="53"/>
      <c r="D751" s="53"/>
      <c r="E751" s="53"/>
      <c r="F751" s="53"/>
      <c r="G751" s="53"/>
      <c r="H751" s="53"/>
      <c r="I751" s="53"/>
      <c r="J751" s="53"/>
      <c r="K751" s="54">
        <f>COUNTA(C751:G751)</f>
        <v>0</v>
      </c>
      <c r="L751" s="28"/>
    </row>
    <row r="752" spans="1:12" s="27" customFormat="1" ht="15.75" hidden="1" x14ac:dyDescent="0.25">
      <c r="A752" s="65" t="s">
        <v>171</v>
      </c>
      <c r="B752" s="62">
        <v>24.2</v>
      </c>
      <c r="C752" s="53"/>
      <c r="D752" s="53"/>
      <c r="E752" s="53"/>
      <c r="F752" s="53"/>
      <c r="G752" s="53"/>
      <c r="H752" s="53"/>
      <c r="I752" s="53"/>
      <c r="J752" s="53"/>
      <c r="K752" s="54">
        <f>COUNTA(C752:G752)</f>
        <v>0</v>
      </c>
      <c r="L752" s="28"/>
    </row>
    <row r="753" spans="1:12" s="27" customFormat="1" ht="15.75" hidden="1" x14ac:dyDescent="0.25">
      <c r="A753" s="65" t="s">
        <v>171</v>
      </c>
      <c r="B753" s="62">
        <v>24.3</v>
      </c>
      <c r="C753" s="53"/>
      <c r="D753" s="53"/>
      <c r="E753" s="53"/>
      <c r="F753" s="53"/>
      <c r="G753" s="53"/>
      <c r="H753" s="53"/>
      <c r="I753" s="53"/>
      <c r="J753" s="53"/>
      <c r="K753" s="54">
        <f>COUNTA(C753:G753)</f>
        <v>0</v>
      </c>
      <c r="L753" s="28"/>
    </row>
    <row r="754" spans="1:12" s="27" customFormat="1" ht="15.75" hidden="1" x14ac:dyDescent="0.25">
      <c r="A754" s="65" t="s">
        <v>171</v>
      </c>
      <c r="B754" s="62">
        <v>24.4</v>
      </c>
      <c r="C754" s="53"/>
      <c r="D754" s="53"/>
      <c r="E754" s="53"/>
      <c r="F754" s="53"/>
      <c r="G754" s="53"/>
      <c r="H754" s="53"/>
      <c r="I754" s="53"/>
      <c r="J754" s="53"/>
      <c r="K754" s="54">
        <f>COUNTA(C754:G754)</f>
        <v>0</v>
      </c>
      <c r="L754" s="28"/>
    </row>
    <row r="755" spans="1:12" s="27" customFormat="1" ht="15.75" hidden="1" x14ac:dyDescent="0.25">
      <c r="A755" s="65" t="s">
        <v>171</v>
      </c>
      <c r="B755" s="62">
        <v>24.5</v>
      </c>
      <c r="C755" s="53"/>
      <c r="D755" s="53"/>
      <c r="E755" s="53"/>
      <c r="F755" s="53"/>
      <c r="G755" s="53"/>
      <c r="H755" s="53"/>
      <c r="I755" s="53"/>
      <c r="J755" s="53"/>
      <c r="K755" s="54">
        <f>COUNTA(C755:G755)</f>
        <v>0</v>
      </c>
      <c r="L755" s="28"/>
    </row>
    <row r="756" spans="1:12" s="27" customFormat="1" ht="15.75" hidden="1" x14ac:dyDescent="0.25">
      <c r="A756" s="65" t="s">
        <v>171</v>
      </c>
      <c r="B756" s="62">
        <v>24.6</v>
      </c>
      <c r="C756" s="53"/>
      <c r="D756" s="53"/>
      <c r="E756" s="53"/>
      <c r="F756" s="53"/>
      <c r="G756" s="53"/>
      <c r="H756" s="53"/>
      <c r="I756" s="53"/>
      <c r="J756" s="53"/>
      <c r="K756" s="54">
        <f>COUNTA(C756:G756)</f>
        <v>0</v>
      </c>
      <c r="L756" s="28"/>
    </row>
    <row r="757" spans="1:12" s="27" customFormat="1" ht="15.75" hidden="1" x14ac:dyDescent="0.25">
      <c r="A757" s="65" t="s">
        <v>171</v>
      </c>
      <c r="B757" s="62">
        <v>24.7</v>
      </c>
      <c r="C757" s="53"/>
      <c r="D757" s="53"/>
      <c r="E757" s="53"/>
      <c r="F757" s="53"/>
      <c r="G757" s="53"/>
      <c r="H757" s="53"/>
      <c r="I757" s="53"/>
      <c r="J757" s="53"/>
      <c r="K757" s="54">
        <f>COUNTA(C757:G757)</f>
        <v>0</v>
      </c>
      <c r="L757" s="28"/>
    </row>
    <row r="758" spans="1:12" s="27" customFormat="1" ht="15.75" hidden="1" x14ac:dyDescent="0.25">
      <c r="A758" s="65" t="s">
        <v>171</v>
      </c>
      <c r="B758" s="62">
        <v>24.8</v>
      </c>
      <c r="C758" s="53"/>
      <c r="D758" s="53"/>
      <c r="E758" s="53"/>
      <c r="F758" s="53"/>
      <c r="G758" s="53"/>
      <c r="H758" s="53"/>
      <c r="I758" s="53"/>
      <c r="J758" s="53"/>
      <c r="K758" s="54">
        <f>COUNTA(C758:G758)</f>
        <v>0</v>
      </c>
      <c r="L758" s="28"/>
    </row>
    <row r="759" spans="1:12" s="27" customFormat="1" ht="15.75" hidden="1" x14ac:dyDescent="0.25">
      <c r="A759" s="65" t="s">
        <v>171</v>
      </c>
      <c r="B759" s="62">
        <v>24.9</v>
      </c>
      <c r="C759" s="53"/>
      <c r="D759" s="53"/>
      <c r="E759" s="53"/>
      <c r="F759" s="53"/>
      <c r="G759" s="53"/>
      <c r="H759" s="53"/>
      <c r="I759" s="53"/>
      <c r="J759" s="53"/>
      <c r="K759" s="54">
        <f>COUNTA(C759:G759)</f>
        <v>0</v>
      </c>
      <c r="L759" s="28"/>
    </row>
    <row r="760" spans="1:12" s="27" customFormat="1" ht="15.75" hidden="1" x14ac:dyDescent="0.25">
      <c r="A760" s="65" t="s">
        <v>171</v>
      </c>
      <c r="B760" s="62">
        <v>25</v>
      </c>
      <c r="C760" s="53"/>
      <c r="D760" s="53"/>
      <c r="E760" s="53"/>
      <c r="F760" s="53"/>
      <c r="G760" s="53"/>
      <c r="H760" s="53"/>
      <c r="I760" s="53"/>
      <c r="J760" s="53"/>
      <c r="K760" s="54">
        <f>COUNTA(C760:G760)</f>
        <v>0</v>
      </c>
      <c r="L760" s="28"/>
    </row>
    <row r="761" spans="1:12" s="27" customFormat="1" ht="15.75" hidden="1" x14ac:dyDescent="0.25">
      <c r="A761" s="65" t="s">
        <v>171</v>
      </c>
      <c r="B761" s="62">
        <v>25.1</v>
      </c>
      <c r="C761" s="53"/>
      <c r="D761" s="53"/>
      <c r="E761" s="53"/>
      <c r="F761" s="53"/>
      <c r="G761" s="53"/>
      <c r="H761" s="53"/>
      <c r="I761" s="53"/>
      <c r="J761" s="53"/>
      <c r="K761" s="54">
        <f>COUNTA(C761:G761)</f>
        <v>0</v>
      </c>
      <c r="L761" s="28"/>
    </row>
    <row r="762" spans="1:12" s="27" customFormat="1" ht="15.75" hidden="1" x14ac:dyDescent="0.25">
      <c r="A762" s="65" t="s">
        <v>171</v>
      </c>
      <c r="B762" s="62">
        <v>25.2</v>
      </c>
      <c r="C762" s="53"/>
      <c r="D762" s="53"/>
      <c r="E762" s="53"/>
      <c r="F762" s="53"/>
      <c r="G762" s="53"/>
      <c r="H762" s="53"/>
      <c r="I762" s="53"/>
      <c r="J762" s="53"/>
      <c r="K762" s="54">
        <f>COUNTA(C762:G762)</f>
        <v>0</v>
      </c>
      <c r="L762" s="28"/>
    </row>
    <row r="763" spans="1:12" s="27" customFormat="1" ht="15.75" x14ac:dyDescent="0.25">
      <c r="A763" s="65" t="s">
        <v>171</v>
      </c>
      <c r="B763" s="62">
        <v>25.3</v>
      </c>
      <c r="C763" s="53"/>
      <c r="D763" s="53"/>
      <c r="E763" s="53"/>
      <c r="F763" s="53"/>
      <c r="G763" s="53"/>
      <c r="H763" s="53"/>
      <c r="I763" s="53"/>
      <c r="J763" s="53"/>
      <c r="K763" s="54">
        <f>COUNTA(C763:G763)</f>
        <v>0</v>
      </c>
      <c r="L763" s="28"/>
    </row>
    <row r="764" spans="1:12" s="27" customFormat="1" ht="15.75" hidden="1" x14ac:dyDescent="0.25">
      <c r="A764" s="65" t="s">
        <v>171</v>
      </c>
      <c r="B764" s="62">
        <v>25.4</v>
      </c>
      <c r="C764" s="53"/>
      <c r="D764" s="53"/>
      <c r="E764" s="53"/>
      <c r="F764" s="53"/>
      <c r="G764" s="53"/>
      <c r="H764" s="53"/>
      <c r="I764" s="53"/>
      <c r="J764" s="53"/>
      <c r="K764" s="54">
        <f>COUNTA(C764:J764)</f>
        <v>0</v>
      </c>
      <c r="L764" s="28"/>
    </row>
    <row r="765" spans="1:12" s="27" customFormat="1" ht="15.75" hidden="1" x14ac:dyDescent="0.25">
      <c r="A765" s="65" t="s">
        <v>171</v>
      </c>
      <c r="B765" s="62">
        <v>25.5</v>
      </c>
      <c r="C765" s="53"/>
      <c r="D765" s="53"/>
      <c r="E765" s="53"/>
      <c r="F765" s="53"/>
      <c r="G765" s="53"/>
      <c r="H765" s="53"/>
      <c r="I765" s="53"/>
      <c r="J765" s="53"/>
      <c r="K765" s="54">
        <f>COUNTA(C765:J765)</f>
        <v>0</v>
      </c>
      <c r="L765" s="28"/>
    </row>
    <row r="766" spans="1:12" s="27" customFormat="1" ht="15.75" hidden="1" x14ac:dyDescent="0.25">
      <c r="A766" s="65" t="s">
        <v>171</v>
      </c>
      <c r="B766" s="62">
        <v>25.6</v>
      </c>
      <c r="C766" s="53"/>
      <c r="D766" s="53"/>
      <c r="E766" s="53"/>
      <c r="F766" s="53"/>
      <c r="G766" s="53"/>
      <c r="H766" s="53"/>
      <c r="I766" s="53"/>
      <c r="J766" s="53"/>
      <c r="K766" s="54">
        <f>COUNTA(C766:J766)</f>
        <v>0</v>
      </c>
      <c r="L766" s="28"/>
    </row>
    <row r="767" spans="1:12" s="27" customFormat="1" ht="15.75" hidden="1" x14ac:dyDescent="0.25">
      <c r="A767" s="65" t="s">
        <v>171</v>
      </c>
      <c r="B767" s="62">
        <v>25.7</v>
      </c>
      <c r="C767" s="53"/>
      <c r="D767" s="53"/>
      <c r="E767" s="53"/>
      <c r="F767" s="53"/>
      <c r="G767" s="53"/>
      <c r="H767" s="53"/>
      <c r="I767" s="53"/>
      <c r="J767" s="53"/>
      <c r="K767" s="54">
        <f>COUNTA(C767:J767)</f>
        <v>0</v>
      </c>
      <c r="L767" s="28"/>
    </row>
    <row r="768" spans="1:12" s="27" customFormat="1" ht="15.75" hidden="1" x14ac:dyDescent="0.25">
      <c r="A768" s="65" t="s">
        <v>171</v>
      </c>
      <c r="B768" s="62">
        <v>25.8</v>
      </c>
      <c r="C768" s="53"/>
      <c r="D768" s="53"/>
      <c r="E768" s="53"/>
      <c r="F768" s="53"/>
      <c r="G768" s="53"/>
      <c r="H768" s="53"/>
      <c r="I768" s="53"/>
      <c r="J768" s="53"/>
      <c r="K768" s="54">
        <f>COUNTA(C768:J768)</f>
        <v>0</v>
      </c>
      <c r="L768" s="28"/>
    </row>
    <row r="769" spans="1:12" s="27" customFormat="1" ht="15.75" hidden="1" x14ac:dyDescent="0.25">
      <c r="A769" s="65" t="s">
        <v>171</v>
      </c>
      <c r="B769" s="62">
        <v>25.9</v>
      </c>
      <c r="C769" s="53"/>
      <c r="D769" s="53"/>
      <c r="E769" s="53"/>
      <c r="F769" s="53"/>
      <c r="G769" s="53"/>
      <c r="H769" s="53"/>
      <c r="I769" s="53"/>
      <c r="J769" s="53"/>
      <c r="K769" s="54">
        <f>COUNTA(C769:J769)</f>
        <v>0</v>
      </c>
      <c r="L769" s="28"/>
    </row>
    <row r="770" spans="1:12" s="27" customFormat="1" ht="15.75" hidden="1" x14ac:dyDescent="0.25">
      <c r="A770" s="65" t="s">
        <v>171</v>
      </c>
      <c r="B770" s="63">
        <v>25.1</v>
      </c>
      <c r="C770" s="53"/>
      <c r="D770" s="53"/>
      <c r="E770" s="53"/>
      <c r="F770" s="53"/>
      <c r="G770" s="53"/>
      <c r="H770" s="53"/>
      <c r="I770" s="53"/>
      <c r="J770" s="53"/>
      <c r="K770" s="54">
        <f>COUNTA(C770:J770)</f>
        <v>0</v>
      </c>
      <c r="L770" s="28"/>
    </row>
    <row r="771" spans="1:12" s="27" customFormat="1" ht="15.75" hidden="1" x14ac:dyDescent="0.25">
      <c r="A771" s="65" t="s">
        <v>171</v>
      </c>
      <c r="B771" s="62">
        <v>25.11</v>
      </c>
      <c r="C771" s="53"/>
      <c r="D771" s="53"/>
      <c r="E771" s="53"/>
      <c r="F771" s="53"/>
      <c r="G771" s="53"/>
      <c r="H771" s="53"/>
      <c r="I771" s="53"/>
      <c r="J771" s="53"/>
      <c r="K771" s="54">
        <f>COUNTA(C771:J771)</f>
        <v>0</v>
      </c>
      <c r="L771" s="28"/>
    </row>
    <row r="772" spans="1:12" s="27" customFormat="1" ht="15.75" hidden="1" x14ac:dyDescent="0.25">
      <c r="A772" s="65" t="s">
        <v>171</v>
      </c>
      <c r="B772" s="62">
        <v>25.12</v>
      </c>
      <c r="C772" s="53"/>
      <c r="D772" s="53"/>
      <c r="E772" s="53"/>
      <c r="F772" s="53"/>
      <c r="G772" s="53"/>
      <c r="H772" s="53"/>
      <c r="I772" s="53"/>
      <c r="J772" s="53"/>
      <c r="K772" s="54">
        <f>COUNTA(C772:J772)</f>
        <v>0</v>
      </c>
      <c r="L772" s="28"/>
    </row>
    <row r="773" spans="1:12" s="27" customFormat="1" ht="15.75" hidden="1" x14ac:dyDescent="0.25">
      <c r="A773" s="65" t="s">
        <v>171</v>
      </c>
      <c r="B773" s="62">
        <v>25.13</v>
      </c>
      <c r="C773" s="53"/>
      <c r="D773" s="53"/>
      <c r="E773" s="53"/>
      <c r="F773" s="53"/>
      <c r="G773" s="53"/>
      <c r="H773" s="53"/>
      <c r="I773" s="53"/>
      <c r="J773" s="53"/>
      <c r="K773" s="54">
        <f>COUNTA(C773:J773)</f>
        <v>0</v>
      </c>
      <c r="L773" s="28"/>
    </row>
    <row r="774" spans="1:12" s="27" customFormat="1" ht="15.75" hidden="1" x14ac:dyDescent="0.25">
      <c r="A774" s="65" t="s">
        <v>171</v>
      </c>
      <c r="B774" s="62">
        <v>25.14</v>
      </c>
      <c r="C774" s="53"/>
      <c r="D774" s="53"/>
      <c r="E774" s="53"/>
      <c r="F774" s="53"/>
      <c r="G774" s="53"/>
      <c r="H774" s="53"/>
      <c r="I774" s="53"/>
      <c r="J774" s="53"/>
      <c r="K774" s="54">
        <f>COUNTA(C774:J774)</f>
        <v>0</v>
      </c>
      <c r="L774" s="28"/>
    </row>
    <row r="775" spans="1:12" s="27" customFormat="1" ht="15.75" hidden="1" x14ac:dyDescent="0.25">
      <c r="A775" s="65" t="s">
        <v>171</v>
      </c>
      <c r="B775" s="62">
        <v>25.15</v>
      </c>
      <c r="C775" s="53"/>
      <c r="D775" s="53"/>
      <c r="E775" s="53"/>
      <c r="F775" s="53"/>
      <c r="G775" s="53"/>
      <c r="H775" s="53"/>
      <c r="I775" s="53"/>
      <c r="J775" s="53"/>
      <c r="K775" s="54">
        <f>COUNTA(C775:J775)</f>
        <v>0</v>
      </c>
      <c r="L775" s="28"/>
    </row>
    <row r="776" spans="1:12" s="27" customFormat="1" ht="15.75" hidden="1" x14ac:dyDescent="0.25">
      <c r="A776" s="65" t="s">
        <v>171</v>
      </c>
      <c r="B776" s="62">
        <v>25.16</v>
      </c>
      <c r="C776" s="53"/>
      <c r="D776" s="53"/>
      <c r="E776" s="53"/>
      <c r="F776" s="53"/>
      <c r="G776" s="53"/>
      <c r="H776" s="53"/>
      <c r="I776" s="53"/>
      <c r="J776" s="53"/>
      <c r="K776" s="54">
        <f>COUNTA(C776:J776)</f>
        <v>0</v>
      </c>
      <c r="L776" s="28"/>
    </row>
    <row r="777" spans="1:12" s="27" customFormat="1" ht="15.75" hidden="1" x14ac:dyDescent="0.25">
      <c r="A777" s="65" t="s">
        <v>171</v>
      </c>
      <c r="B777" s="62">
        <v>25.17</v>
      </c>
      <c r="C777" s="53"/>
      <c r="D777" s="53"/>
      <c r="E777" s="53"/>
      <c r="F777" s="53"/>
      <c r="G777" s="53"/>
      <c r="H777" s="53"/>
      <c r="I777" s="53"/>
      <c r="J777" s="53"/>
      <c r="K777" s="54">
        <f>COUNTA(C777:J777)</f>
        <v>0</v>
      </c>
      <c r="L777" s="28"/>
    </row>
    <row r="778" spans="1:12" s="27" customFormat="1" ht="15.75" hidden="1" x14ac:dyDescent="0.25">
      <c r="A778" s="65" t="s">
        <v>171</v>
      </c>
      <c r="B778" s="62">
        <v>25.18</v>
      </c>
      <c r="C778" s="53"/>
      <c r="D778" s="53"/>
      <c r="E778" s="53"/>
      <c r="F778" s="53"/>
      <c r="G778" s="53"/>
      <c r="H778" s="53"/>
      <c r="I778" s="53"/>
      <c r="J778" s="53"/>
      <c r="K778" s="54">
        <f>COUNTA(C778:J778)</f>
        <v>0</v>
      </c>
      <c r="L778" s="28"/>
    </row>
    <row r="779" spans="1:12" s="27" customFormat="1" ht="15.75" hidden="1" x14ac:dyDescent="0.25">
      <c r="A779" s="65" t="s">
        <v>171</v>
      </c>
      <c r="B779" s="62">
        <v>25.19</v>
      </c>
      <c r="C779" s="53"/>
      <c r="D779" s="53"/>
      <c r="E779" s="53"/>
      <c r="F779" s="53"/>
      <c r="G779" s="53"/>
      <c r="H779" s="53"/>
      <c r="I779" s="53"/>
      <c r="J779" s="53"/>
      <c r="K779" s="54">
        <f>COUNTA(C779:J779)</f>
        <v>0</v>
      </c>
      <c r="L779" s="28"/>
    </row>
    <row r="780" spans="1:12" s="27" customFormat="1" ht="15.75" hidden="1" x14ac:dyDescent="0.25">
      <c r="A780" s="65" t="s">
        <v>171</v>
      </c>
      <c r="B780" s="62">
        <v>26</v>
      </c>
      <c r="C780" s="53"/>
      <c r="D780" s="53"/>
      <c r="E780" s="53"/>
      <c r="F780" s="53"/>
      <c r="G780" s="53"/>
      <c r="H780" s="53"/>
      <c r="I780" s="53"/>
      <c r="J780" s="53"/>
      <c r="K780" s="54">
        <f>COUNTA(C780:J780)</f>
        <v>0</v>
      </c>
      <c r="L780" s="28"/>
    </row>
    <row r="781" spans="1:12" s="27" customFormat="1" ht="15.75" hidden="1" x14ac:dyDescent="0.25">
      <c r="A781" s="65" t="s">
        <v>171</v>
      </c>
      <c r="B781" s="62">
        <v>26.1</v>
      </c>
      <c r="C781" s="53"/>
      <c r="D781" s="53"/>
      <c r="E781" s="53"/>
      <c r="F781" s="53"/>
      <c r="G781" s="53"/>
      <c r="H781" s="53"/>
      <c r="I781" s="53"/>
      <c r="J781" s="53"/>
      <c r="K781" s="54">
        <f>COUNTA(C781:J781)</f>
        <v>0</v>
      </c>
      <c r="L781" s="28"/>
    </row>
    <row r="782" spans="1:12" s="27" customFormat="1" ht="15.75" hidden="1" x14ac:dyDescent="0.25">
      <c r="A782" s="65" t="s">
        <v>171</v>
      </c>
      <c r="B782" s="62">
        <v>26.2</v>
      </c>
      <c r="C782" s="53"/>
      <c r="D782" s="53"/>
      <c r="E782" s="53"/>
      <c r="F782" s="53"/>
      <c r="G782" s="53"/>
      <c r="H782" s="53"/>
      <c r="I782" s="53"/>
      <c r="J782" s="53"/>
      <c r="K782" s="54">
        <f>COUNTA(C782:J782)</f>
        <v>0</v>
      </c>
      <c r="L782" s="28"/>
    </row>
    <row r="783" spans="1:12" s="27" customFormat="1" ht="15.75" hidden="1" x14ac:dyDescent="0.25">
      <c r="A783" s="65" t="s">
        <v>171</v>
      </c>
      <c r="B783" s="62">
        <v>26.3</v>
      </c>
      <c r="C783" s="53"/>
      <c r="D783" s="53"/>
      <c r="E783" s="53"/>
      <c r="F783" s="53"/>
      <c r="G783" s="53"/>
      <c r="H783" s="53"/>
      <c r="I783" s="53"/>
      <c r="J783" s="53"/>
      <c r="K783" s="54">
        <f>COUNTA(C783:J783)</f>
        <v>0</v>
      </c>
      <c r="L783" s="28"/>
    </row>
    <row r="784" spans="1:12" s="27" customFormat="1" ht="15.75" hidden="1" x14ac:dyDescent="0.25">
      <c r="A784" s="65" t="s">
        <v>171</v>
      </c>
      <c r="B784" s="62">
        <v>26.4</v>
      </c>
      <c r="C784" s="53"/>
      <c r="D784" s="53"/>
      <c r="E784" s="53"/>
      <c r="F784" s="53"/>
      <c r="G784" s="53"/>
      <c r="H784" s="53"/>
      <c r="I784" s="53"/>
      <c r="J784" s="53"/>
      <c r="K784" s="54">
        <f>COUNTA(C784:J784)</f>
        <v>0</v>
      </c>
      <c r="L784" s="28"/>
    </row>
    <row r="785" spans="1:12" s="27" customFormat="1" ht="15.75" hidden="1" x14ac:dyDescent="0.25">
      <c r="A785" s="65" t="s">
        <v>171</v>
      </c>
      <c r="B785" s="62">
        <v>26.5</v>
      </c>
      <c r="C785" s="53"/>
      <c r="D785" s="53"/>
      <c r="E785" s="53"/>
      <c r="F785" s="53"/>
      <c r="G785" s="53"/>
      <c r="H785" s="53"/>
      <c r="I785" s="53"/>
      <c r="J785" s="53"/>
      <c r="K785" s="54">
        <f>COUNTA(C785:J785)</f>
        <v>0</v>
      </c>
      <c r="L785" s="28"/>
    </row>
    <row r="786" spans="1:12" s="27" customFormat="1" ht="15.75" hidden="1" x14ac:dyDescent="0.25">
      <c r="A786" s="65" t="s">
        <v>171</v>
      </c>
      <c r="B786" s="62">
        <v>26.6</v>
      </c>
      <c r="C786" s="53"/>
      <c r="D786" s="53"/>
      <c r="E786" s="53"/>
      <c r="F786" s="53"/>
      <c r="G786" s="53"/>
      <c r="H786" s="53"/>
      <c r="I786" s="53"/>
      <c r="J786" s="53"/>
      <c r="K786" s="54">
        <f>COUNTA(C786:J786)</f>
        <v>0</v>
      </c>
      <c r="L786" s="28"/>
    </row>
    <row r="787" spans="1:12" s="27" customFormat="1" ht="15.75" hidden="1" x14ac:dyDescent="0.25">
      <c r="A787" s="65" t="s">
        <v>171</v>
      </c>
      <c r="B787" s="62">
        <v>26.7</v>
      </c>
      <c r="C787" s="53"/>
      <c r="D787" s="53"/>
      <c r="E787" s="53"/>
      <c r="F787" s="53"/>
      <c r="G787" s="53"/>
      <c r="H787" s="53"/>
      <c r="I787" s="53"/>
      <c r="J787" s="53"/>
      <c r="K787" s="54">
        <f>COUNTA(C787:J787)</f>
        <v>0</v>
      </c>
      <c r="L787" s="28"/>
    </row>
    <row r="788" spans="1:12" s="27" customFormat="1" ht="15.75" hidden="1" x14ac:dyDescent="0.25">
      <c r="A788" s="65" t="s">
        <v>171</v>
      </c>
      <c r="B788" s="62">
        <v>26.8</v>
      </c>
      <c r="C788" s="53"/>
      <c r="D788" s="53"/>
      <c r="E788" s="53"/>
      <c r="F788" s="53"/>
      <c r="G788" s="53"/>
      <c r="H788" s="53"/>
      <c r="I788" s="53"/>
      <c r="J788" s="53"/>
      <c r="K788" s="54">
        <f>COUNTA(C788:J788)</f>
        <v>0</v>
      </c>
      <c r="L788" s="28"/>
    </row>
    <row r="789" spans="1:12" s="27" customFormat="1" ht="15.75" hidden="1" x14ac:dyDescent="0.25">
      <c r="A789" s="65" t="s">
        <v>171</v>
      </c>
      <c r="B789" s="62">
        <v>26.9</v>
      </c>
      <c r="C789" s="53"/>
      <c r="D789" s="53"/>
      <c r="E789" s="53"/>
      <c r="F789" s="53"/>
      <c r="G789" s="53"/>
      <c r="H789" s="53"/>
      <c r="I789" s="53"/>
      <c r="J789" s="53"/>
      <c r="K789" s="54">
        <f>COUNTA(C789:J789)</f>
        <v>0</v>
      </c>
      <c r="L789" s="28"/>
    </row>
    <row r="790" spans="1:12" s="27" customFormat="1" ht="15.75" hidden="1" x14ac:dyDescent="0.25">
      <c r="A790" s="65" t="s">
        <v>171</v>
      </c>
      <c r="B790" s="63">
        <v>26.1</v>
      </c>
      <c r="C790" s="53"/>
      <c r="D790" s="53"/>
      <c r="E790" s="53"/>
      <c r="F790" s="53"/>
      <c r="G790" s="53"/>
      <c r="H790" s="53"/>
      <c r="I790" s="53"/>
      <c r="J790" s="53"/>
      <c r="K790" s="54">
        <f>COUNTA(C790:J790)</f>
        <v>0</v>
      </c>
      <c r="L790" s="28"/>
    </row>
    <row r="791" spans="1:12" s="27" customFormat="1" ht="15.75" hidden="1" x14ac:dyDescent="0.25">
      <c r="A791" s="65" t="s">
        <v>171</v>
      </c>
      <c r="B791" s="62">
        <v>26.11</v>
      </c>
      <c r="C791" s="53"/>
      <c r="D791" s="53"/>
      <c r="E791" s="53"/>
      <c r="F791" s="53"/>
      <c r="G791" s="53"/>
      <c r="H791" s="53"/>
      <c r="I791" s="53"/>
      <c r="J791" s="53"/>
      <c r="K791" s="54">
        <f>COUNTA(C791:J791)</f>
        <v>0</v>
      </c>
      <c r="L791" s="28"/>
    </row>
    <row r="792" spans="1:12" s="27" customFormat="1" ht="15.75" hidden="1" x14ac:dyDescent="0.25">
      <c r="A792" s="65" t="s">
        <v>171</v>
      </c>
      <c r="B792" s="62">
        <v>27</v>
      </c>
      <c r="C792" s="53"/>
      <c r="D792" s="53"/>
      <c r="E792" s="53"/>
      <c r="F792" s="53"/>
      <c r="G792" s="53"/>
      <c r="H792" s="53"/>
      <c r="I792" s="53"/>
      <c r="J792" s="53"/>
      <c r="K792" s="54">
        <f>COUNTA(C792:J792)</f>
        <v>0</v>
      </c>
      <c r="L792" s="28"/>
    </row>
    <row r="793" spans="1:12" s="27" customFormat="1" ht="15.75" hidden="1" x14ac:dyDescent="0.25">
      <c r="A793" s="65" t="s">
        <v>171</v>
      </c>
      <c r="B793" s="62">
        <v>27.1</v>
      </c>
      <c r="C793" s="53"/>
      <c r="D793" s="53"/>
      <c r="E793" s="53"/>
      <c r="F793" s="53"/>
      <c r="G793" s="53"/>
      <c r="H793" s="53"/>
      <c r="I793" s="53"/>
      <c r="J793" s="53"/>
      <c r="K793" s="54">
        <f>COUNTA(C793:J793)</f>
        <v>0</v>
      </c>
      <c r="L793" s="28"/>
    </row>
    <row r="794" spans="1:12" s="27" customFormat="1" ht="15.75" hidden="1" x14ac:dyDescent="0.25">
      <c r="A794" s="65" t="s">
        <v>171</v>
      </c>
      <c r="B794" s="62">
        <v>27.2</v>
      </c>
      <c r="C794" s="53"/>
      <c r="D794" s="53"/>
      <c r="E794" s="53"/>
      <c r="F794" s="53"/>
      <c r="G794" s="53"/>
      <c r="H794" s="53"/>
      <c r="I794" s="53"/>
      <c r="J794" s="53"/>
      <c r="K794" s="54">
        <f>COUNTA(C794:J794)</f>
        <v>0</v>
      </c>
      <c r="L794" s="28"/>
    </row>
    <row r="795" spans="1:12" s="27" customFormat="1" ht="15.75" hidden="1" x14ac:dyDescent="0.25">
      <c r="A795" s="65" t="s">
        <v>171</v>
      </c>
      <c r="B795" s="62">
        <v>27.3</v>
      </c>
      <c r="C795" s="53"/>
      <c r="D795" s="53"/>
      <c r="E795" s="53"/>
      <c r="F795" s="53"/>
      <c r="G795" s="53"/>
      <c r="H795" s="53"/>
      <c r="I795" s="53"/>
      <c r="J795" s="53"/>
      <c r="K795" s="54">
        <f>COUNTA(C795:J795)</f>
        <v>0</v>
      </c>
      <c r="L795" s="28"/>
    </row>
    <row r="796" spans="1:12" s="27" customFormat="1" ht="15.75" hidden="1" x14ac:dyDescent="0.25">
      <c r="A796" s="65" t="s">
        <v>171</v>
      </c>
      <c r="B796" s="62">
        <v>27.4</v>
      </c>
      <c r="C796" s="53"/>
      <c r="D796" s="53"/>
      <c r="E796" s="53"/>
      <c r="F796" s="53"/>
      <c r="G796" s="53"/>
      <c r="H796" s="53"/>
      <c r="I796" s="53"/>
      <c r="J796" s="53"/>
      <c r="K796" s="54">
        <f>COUNTA(C796:J796)</f>
        <v>0</v>
      </c>
      <c r="L796" s="28"/>
    </row>
    <row r="797" spans="1:12" s="27" customFormat="1" ht="15.75" hidden="1" x14ac:dyDescent="0.25">
      <c r="A797" s="65" t="s">
        <v>171</v>
      </c>
      <c r="B797" s="62">
        <v>28</v>
      </c>
      <c r="C797" s="53"/>
      <c r="D797" s="53"/>
      <c r="E797" s="53"/>
      <c r="F797" s="53"/>
      <c r="G797" s="53"/>
      <c r="H797" s="53"/>
      <c r="I797" s="53"/>
      <c r="J797" s="53"/>
      <c r="K797" s="54">
        <f>COUNTA(C797:J797)</f>
        <v>0</v>
      </c>
      <c r="L797" s="28"/>
    </row>
    <row r="798" spans="1:12" s="27" customFormat="1" ht="15.75" hidden="1" x14ac:dyDescent="0.25">
      <c r="A798" s="65" t="s">
        <v>171</v>
      </c>
      <c r="B798" s="62">
        <v>28.1</v>
      </c>
      <c r="C798" s="53"/>
      <c r="D798" s="53"/>
      <c r="E798" s="53"/>
      <c r="F798" s="53"/>
      <c r="G798" s="53"/>
      <c r="H798" s="53"/>
      <c r="I798" s="53"/>
      <c r="J798" s="53"/>
      <c r="K798" s="54">
        <f>COUNTA(C798:J798)</f>
        <v>0</v>
      </c>
      <c r="L798" s="28"/>
    </row>
    <row r="799" spans="1:12" s="27" customFormat="1" ht="15.75" hidden="1" x14ac:dyDescent="0.25">
      <c r="A799" s="65" t="s">
        <v>171</v>
      </c>
      <c r="B799" s="62">
        <v>28.2</v>
      </c>
      <c r="C799" s="53"/>
      <c r="D799" s="53"/>
      <c r="E799" s="53"/>
      <c r="F799" s="53"/>
      <c r="G799" s="53"/>
      <c r="H799" s="53"/>
      <c r="I799" s="53"/>
      <c r="J799" s="53"/>
      <c r="K799" s="54">
        <f>COUNTA(C799:J799)</f>
        <v>0</v>
      </c>
      <c r="L799" s="28"/>
    </row>
    <row r="800" spans="1:12" s="27" customFormat="1" ht="15.75" hidden="1" x14ac:dyDescent="0.25">
      <c r="A800" s="65" t="s">
        <v>171</v>
      </c>
      <c r="B800" s="62">
        <v>29</v>
      </c>
      <c r="C800" s="53"/>
      <c r="D800" s="53"/>
      <c r="E800" s="53"/>
      <c r="F800" s="53"/>
      <c r="G800" s="53"/>
      <c r="H800" s="53"/>
      <c r="I800" s="53"/>
      <c r="J800" s="53"/>
      <c r="K800" s="54">
        <f>COUNTA(C800:J800)</f>
        <v>0</v>
      </c>
      <c r="L800" s="28"/>
    </row>
    <row r="801" spans="1:12" s="27" customFormat="1" ht="15.75" hidden="1" x14ac:dyDescent="0.25">
      <c r="A801" s="65" t="s">
        <v>171</v>
      </c>
      <c r="B801" s="62">
        <v>29.1</v>
      </c>
      <c r="C801" s="53"/>
      <c r="D801" s="53"/>
      <c r="E801" s="53"/>
      <c r="F801" s="53"/>
      <c r="G801" s="53"/>
      <c r="H801" s="53"/>
      <c r="I801" s="53"/>
      <c r="J801" s="53"/>
      <c r="K801" s="54">
        <f>COUNTA(C801:J801)</f>
        <v>0</v>
      </c>
      <c r="L801" s="28"/>
    </row>
    <row r="802" spans="1:12" s="27" customFormat="1" ht="15.75" hidden="1" x14ac:dyDescent="0.25">
      <c r="A802" s="65" t="s">
        <v>171</v>
      </c>
      <c r="B802" s="62">
        <v>29.2</v>
      </c>
      <c r="C802" s="53"/>
      <c r="D802" s="53"/>
      <c r="E802" s="53"/>
      <c r="F802" s="53"/>
      <c r="G802" s="53"/>
      <c r="H802" s="53"/>
      <c r="I802" s="53"/>
      <c r="J802" s="53"/>
      <c r="K802" s="54">
        <f>COUNTA(C802:J802)</f>
        <v>0</v>
      </c>
      <c r="L802" s="28"/>
    </row>
    <row r="803" spans="1:12" s="27" customFormat="1" ht="15.75" hidden="1" x14ac:dyDescent="0.25">
      <c r="A803" s="65" t="s">
        <v>171</v>
      </c>
      <c r="B803" s="62">
        <v>29.3</v>
      </c>
      <c r="C803" s="53"/>
      <c r="D803" s="53"/>
      <c r="E803" s="53"/>
      <c r="F803" s="53"/>
      <c r="G803" s="53"/>
      <c r="H803" s="53"/>
      <c r="I803" s="53"/>
      <c r="J803" s="53"/>
      <c r="K803" s="54">
        <f>COUNTA(C803:J803)</f>
        <v>0</v>
      </c>
      <c r="L803" s="28"/>
    </row>
    <row r="804" spans="1:12" s="27" customFormat="1" ht="15.75" hidden="1" x14ac:dyDescent="0.25">
      <c r="A804" s="65" t="s">
        <v>171</v>
      </c>
      <c r="B804" s="62">
        <v>29.4</v>
      </c>
      <c r="C804" s="53"/>
      <c r="D804" s="53"/>
      <c r="E804" s="53"/>
      <c r="F804" s="53"/>
      <c r="G804" s="53"/>
      <c r="H804" s="53"/>
      <c r="I804" s="53"/>
      <c r="J804" s="53"/>
      <c r="K804" s="54">
        <f>COUNTA(C804:J804)</f>
        <v>0</v>
      </c>
      <c r="L804" s="28"/>
    </row>
    <row r="805" spans="1:12" s="27" customFormat="1" ht="15.75" hidden="1" x14ac:dyDescent="0.25">
      <c r="A805" s="65" t="s">
        <v>171</v>
      </c>
      <c r="B805" s="62">
        <v>30</v>
      </c>
      <c r="C805" s="53"/>
      <c r="D805" s="53"/>
      <c r="E805" s="53"/>
      <c r="F805" s="53"/>
      <c r="G805" s="53"/>
      <c r="H805" s="53"/>
      <c r="I805" s="53"/>
      <c r="J805" s="53"/>
      <c r="K805" s="54">
        <f>COUNTA(C805:J805)</f>
        <v>0</v>
      </c>
      <c r="L805" s="28"/>
    </row>
    <row r="806" spans="1:12" s="27" customFormat="1" ht="15.75" hidden="1" x14ac:dyDescent="0.25">
      <c r="A806" s="65" t="s">
        <v>171</v>
      </c>
      <c r="B806" s="62">
        <v>30.1</v>
      </c>
      <c r="C806" s="53"/>
      <c r="D806" s="53"/>
      <c r="E806" s="53"/>
      <c r="F806" s="53"/>
      <c r="G806" s="53"/>
      <c r="H806" s="53"/>
      <c r="I806" s="53"/>
      <c r="J806" s="53"/>
      <c r="K806" s="54">
        <f>COUNTA(C806:J806)</f>
        <v>0</v>
      </c>
      <c r="L806" s="28"/>
    </row>
    <row r="807" spans="1:12" s="27" customFormat="1" ht="15.75" hidden="1" x14ac:dyDescent="0.25">
      <c r="A807" s="65" t="s">
        <v>171</v>
      </c>
      <c r="B807" s="62">
        <v>30.2</v>
      </c>
      <c r="C807" s="53"/>
      <c r="D807" s="53"/>
      <c r="E807" s="53"/>
      <c r="F807" s="53"/>
      <c r="G807" s="53"/>
      <c r="H807" s="53"/>
      <c r="I807" s="53"/>
      <c r="J807" s="53"/>
      <c r="K807" s="54">
        <f>COUNTA(C807:J807)</f>
        <v>0</v>
      </c>
      <c r="L807" s="28"/>
    </row>
    <row r="808" spans="1:12" s="27" customFormat="1" ht="15.75" hidden="1" x14ac:dyDescent="0.25">
      <c r="A808" s="65" t="s">
        <v>171</v>
      </c>
      <c r="B808" s="62">
        <v>30.3</v>
      </c>
      <c r="C808" s="53"/>
      <c r="D808" s="53"/>
      <c r="E808" s="53"/>
      <c r="F808" s="53"/>
      <c r="G808" s="53"/>
      <c r="H808" s="53"/>
      <c r="I808" s="53"/>
      <c r="J808" s="53"/>
      <c r="K808" s="54">
        <f>COUNTA(C808:J808)</f>
        <v>0</v>
      </c>
      <c r="L808" s="28"/>
    </row>
    <row r="809" spans="1:12" s="27" customFormat="1" ht="15.75" hidden="1" x14ac:dyDescent="0.25">
      <c r="A809" s="65" t="s">
        <v>171</v>
      </c>
      <c r="B809" s="62">
        <v>30.4</v>
      </c>
      <c r="C809" s="53"/>
      <c r="D809" s="53"/>
      <c r="E809" s="53"/>
      <c r="F809" s="53"/>
      <c r="G809" s="53"/>
      <c r="H809" s="53"/>
      <c r="I809" s="53"/>
      <c r="J809" s="53"/>
      <c r="K809" s="54">
        <f>COUNTA(C809:J809)</f>
        <v>0</v>
      </c>
      <c r="L809" s="28"/>
    </row>
    <row r="810" spans="1:12" s="27" customFormat="1" ht="15.75" hidden="1" x14ac:dyDescent="0.25">
      <c r="A810" s="65" t="s">
        <v>171</v>
      </c>
      <c r="B810" s="62">
        <v>30.5</v>
      </c>
      <c r="C810" s="53"/>
      <c r="D810" s="53"/>
      <c r="E810" s="53"/>
      <c r="F810" s="53"/>
      <c r="G810" s="53"/>
      <c r="H810" s="53"/>
      <c r="I810" s="53"/>
      <c r="J810" s="53"/>
      <c r="K810" s="54">
        <f>COUNTA(C810:J810)</f>
        <v>0</v>
      </c>
      <c r="L810" s="28"/>
    </row>
    <row r="811" spans="1:12" s="27" customFormat="1" ht="15.75" hidden="1" x14ac:dyDescent="0.25">
      <c r="A811" s="65" t="s">
        <v>171</v>
      </c>
      <c r="B811" s="62">
        <v>30.6</v>
      </c>
      <c r="C811" s="53"/>
      <c r="D811" s="53"/>
      <c r="E811" s="53"/>
      <c r="F811" s="53"/>
      <c r="G811" s="53"/>
      <c r="H811" s="53"/>
      <c r="I811" s="53"/>
      <c r="J811" s="53"/>
      <c r="K811" s="54">
        <f>COUNTA(C811:J811)</f>
        <v>0</v>
      </c>
      <c r="L811" s="28"/>
    </row>
    <row r="812" spans="1:12" s="27" customFormat="1" ht="15.75" hidden="1" x14ac:dyDescent="0.25">
      <c r="A812" s="65" t="s">
        <v>171</v>
      </c>
      <c r="B812" s="62">
        <v>30.7</v>
      </c>
      <c r="C812" s="53"/>
      <c r="D812" s="53"/>
      <c r="E812" s="53"/>
      <c r="F812" s="53"/>
      <c r="G812" s="53"/>
      <c r="H812" s="53"/>
      <c r="I812" s="53"/>
      <c r="J812" s="53"/>
      <c r="K812" s="54">
        <f>COUNTA(C812:J812)</f>
        <v>0</v>
      </c>
      <c r="L812" s="28"/>
    </row>
    <row r="813" spans="1:12" s="27" customFormat="1" ht="15.75" hidden="1" x14ac:dyDescent="0.25">
      <c r="A813" s="65" t="s">
        <v>171</v>
      </c>
      <c r="B813" s="62">
        <v>30.8</v>
      </c>
      <c r="C813" s="53"/>
      <c r="D813" s="53"/>
      <c r="E813" s="53"/>
      <c r="F813" s="53"/>
      <c r="G813" s="53"/>
      <c r="H813" s="53"/>
      <c r="I813" s="53"/>
      <c r="J813" s="53"/>
      <c r="K813" s="54">
        <f>COUNTA(C813:J813)</f>
        <v>0</v>
      </c>
      <c r="L813" s="28"/>
    </row>
    <row r="814" spans="1:12" s="27" customFormat="1" ht="15.75" hidden="1" x14ac:dyDescent="0.25">
      <c r="A814" s="65" t="s">
        <v>171</v>
      </c>
      <c r="B814" s="62">
        <v>30.9</v>
      </c>
      <c r="C814" s="53"/>
      <c r="D814" s="53"/>
      <c r="E814" s="53"/>
      <c r="F814" s="53"/>
      <c r="G814" s="53"/>
      <c r="H814" s="53"/>
      <c r="I814" s="53"/>
      <c r="J814" s="53"/>
      <c r="K814" s="54">
        <f>COUNTA(C814:J814)</f>
        <v>0</v>
      </c>
      <c r="L814" s="28"/>
    </row>
    <row r="815" spans="1:12" s="27" customFormat="1" ht="15.75" hidden="1" x14ac:dyDescent="0.25">
      <c r="A815" s="65" t="s">
        <v>171</v>
      </c>
      <c r="B815" s="63">
        <v>30.1</v>
      </c>
      <c r="C815" s="53"/>
      <c r="D815" s="53"/>
      <c r="E815" s="53"/>
      <c r="F815" s="53"/>
      <c r="G815" s="53"/>
      <c r="H815" s="53"/>
      <c r="I815" s="53"/>
      <c r="J815" s="53"/>
      <c r="K815" s="54">
        <f>COUNTA(C815:J815)</f>
        <v>0</v>
      </c>
      <c r="L815" s="28"/>
    </row>
    <row r="816" spans="1:12" s="27" customFormat="1" ht="15.75" hidden="1" x14ac:dyDescent="0.25">
      <c r="A816" s="65" t="s">
        <v>171</v>
      </c>
      <c r="B816" s="62">
        <v>30.11</v>
      </c>
      <c r="C816" s="53"/>
      <c r="D816" s="53"/>
      <c r="E816" s="53"/>
      <c r="F816" s="53"/>
      <c r="G816" s="53"/>
      <c r="H816" s="53"/>
      <c r="I816" s="53"/>
      <c r="J816" s="53"/>
      <c r="K816" s="54">
        <f>COUNTA(C816:J816)</f>
        <v>0</v>
      </c>
      <c r="L816" s="28"/>
    </row>
    <row r="817" spans="1:12" s="27" customFormat="1" ht="15.75" hidden="1" x14ac:dyDescent="0.25">
      <c r="A817" s="65" t="s">
        <v>167</v>
      </c>
      <c r="B817" s="62">
        <v>1</v>
      </c>
      <c r="C817" s="53"/>
      <c r="D817" s="53"/>
      <c r="E817" s="53"/>
      <c r="F817" s="53"/>
      <c r="G817" s="53"/>
      <c r="H817" s="53"/>
      <c r="I817" s="53"/>
      <c r="J817" s="53"/>
      <c r="K817" s="54">
        <f>COUNTA(C817:J817)</f>
        <v>0</v>
      </c>
      <c r="L817" s="28"/>
    </row>
    <row r="818" spans="1:12" s="27" customFormat="1" ht="15.75" hidden="1" x14ac:dyDescent="0.25">
      <c r="A818" s="65" t="s">
        <v>167</v>
      </c>
      <c r="B818" s="62">
        <v>1.1000000000000001</v>
      </c>
      <c r="C818" s="53"/>
      <c r="D818" s="53"/>
      <c r="E818" s="53"/>
      <c r="F818" s="53"/>
      <c r="G818" s="53"/>
      <c r="H818" s="53"/>
      <c r="I818" s="53"/>
      <c r="J818" s="53"/>
      <c r="K818" s="54">
        <f>COUNTA(C818:J818)</f>
        <v>0</v>
      </c>
      <c r="L818" s="28"/>
    </row>
    <row r="819" spans="1:12" s="27" customFormat="1" ht="15.75" hidden="1" x14ac:dyDescent="0.25">
      <c r="A819" s="65" t="s">
        <v>167</v>
      </c>
      <c r="B819" s="62">
        <v>2</v>
      </c>
      <c r="C819" s="53"/>
      <c r="D819" s="53"/>
      <c r="E819" s="53"/>
      <c r="F819" s="53"/>
      <c r="G819" s="53"/>
      <c r="H819" s="53"/>
      <c r="I819" s="53"/>
      <c r="J819" s="53"/>
      <c r="K819" s="54">
        <f>COUNTA(C819:J819)</f>
        <v>0</v>
      </c>
      <c r="L819" s="28"/>
    </row>
    <row r="820" spans="1:12" s="27" customFormat="1" ht="15.75" hidden="1" x14ac:dyDescent="0.25">
      <c r="A820" s="65" t="s">
        <v>167</v>
      </c>
      <c r="B820" s="62">
        <v>2.1</v>
      </c>
      <c r="C820" s="53"/>
      <c r="D820" s="53"/>
      <c r="E820" s="53"/>
      <c r="F820" s="53"/>
      <c r="G820" s="53"/>
      <c r="H820" s="53"/>
      <c r="I820" s="53"/>
      <c r="J820" s="53"/>
      <c r="K820" s="54">
        <f>COUNTA(C820:J820)</f>
        <v>0</v>
      </c>
      <c r="L820" s="28"/>
    </row>
    <row r="821" spans="1:12" s="27" customFormat="1" ht="15.75" hidden="1" x14ac:dyDescent="0.25">
      <c r="A821" s="65" t="s">
        <v>167</v>
      </c>
      <c r="B821" s="62">
        <v>2.2000000000000002</v>
      </c>
      <c r="C821" s="53"/>
      <c r="D821" s="53"/>
      <c r="E821" s="53"/>
      <c r="F821" s="53"/>
      <c r="G821" s="53"/>
      <c r="H821" s="53"/>
      <c r="I821" s="53"/>
      <c r="J821" s="53"/>
      <c r="K821" s="54">
        <f>COUNTA(C821:J821)</f>
        <v>0</v>
      </c>
      <c r="L821" s="28"/>
    </row>
    <row r="822" spans="1:12" s="27" customFormat="1" ht="15.75" hidden="1" x14ac:dyDescent="0.25">
      <c r="A822" s="65" t="s">
        <v>167</v>
      </c>
      <c r="B822" s="62">
        <v>2.2999999999999998</v>
      </c>
      <c r="C822" s="53"/>
      <c r="D822" s="53"/>
      <c r="E822" s="53"/>
      <c r="F822" s="53"/>
      <c r="G822" s="53"/>
      <c r="H822" s="53"/>
      <c r="I822" s="53"/>
      <c r="J822" s="53"/>
      <c r="K822" s="54">
        <f>COUNTA(C822:J822)</f>
        <v>0</v>
      </c>
      <c r="L822" s="28"/>
    </row>
    <row r="823" spans="1:12" s="27" customFormat="1" ht="15.75" hidden="1" x14ac:dyDescent="0.25">
      <c r="A823" s="65" t="s">
        <v>167</v>
      </c>
      <c r="B823" s="62">
        <v>2.4</v>
      </c>
      <c r="C823" s="53"/>
      <c r="D823" s="53"/>
      <c r="E823" s="53"/>
      <c r="F823" s="53"/>
      <c r="G823" s="53"/>
      <c r="H823" s="53"/>
      <c r="I823" s="53"/>
      <c r="J823" s="53"/>
      <c r="K823" s="54">
        <f>COUNTA(C823:J823)</f>
        <v>0</v>
      </c>
      <c r="L823" s="28"/>
    </row>
    <row r="824" spans="1:12" s="27" customFormat="1" ht="15.75" hidden="1" x14ac:dyDescent="0.25">
      <c r="A824" s="65" t="s">
        <v>167</v>
      </c>
      <c r="B824" s="62">
        <v>2.5</v>
      </c>
      <c r="C824" s="53"/>
      <c r="D824" s="53"/>
      <c r="E824" s="53"/>
      <c r="F824" s="53"/>
      <c r="G824" s="53"/>
      <c r="H824" s="53"/>
      <c r="I824" s="53"/>
      <c r="J824" s="53"/>
      <c r="K824" s="54">
        <f>COUNTA(C824:J824)</f>
        <v>0</v>
      </c>
      <c r="L824" s="28"/>
    </row>
    <row r="825" spans="1:12" s="27" customFormat="1" ht="15.75" hidden="1" x14ac:dyDescent="0.25">
      <c r="A825" s="65" t="s">
        <v>167</v>
      </c>
      <c r="B825" s="62">
        <v>3</v>
      </c>
      <c r="C825" s="53"/>
      <c r="D825" s="53"/>
      <c r="E825" s="53"/>
      <c r="F825" s="53"/>
      <c r="G825" s="53"/>
      <c r="H825" s="53"/>
      <c r="I825" s="53"/>
      <c r="J825" s="53"/>
      <c r="K825" s="54">
        <f>COUNTA(C825:J825)</f>
        <v>0</v>
      </c>
      <c r="L825" s="28"/>
    </row>
    <row r="826" spans="1:12" s="27" customFormat="1" ht="15.75" hidden="1" x14ac:dyDescent="0.25">
      <c r="A826" s="65" t="s">
        <v>167</v>
      </c>
      <c r="B826" s="62" t="s">
        <v>170</v>
      </c>
      <c r="C826" s="53"/>
      <c r="D826" s="53"/>
      <c r="E826" s="53"/>
      <c r="F826" s="53"/>
      <c r="G826" s="53"/>
      <c r="H826" s="53"/>
      <c r="I826" s="53"/>
      <c r="J826" s="53"/>
      <c r="K826" s="54">
        <f>COUNTA(C826:J826)</f>
        <v>0</v>
      </c>
      <c r="L826" s="28"/>
    </row>
    <row r="827" spans="1:12" s="27" customFormat="1" ht="15.75" hidden="1" x14ac:dyDescent="0.25">
      <c r="A827" s="65" t="s">
        <v>167</v>
      </c>
      <c r="B827" s="62">
        <v>4</v>
      </c>
      <c r="C827" s="53"/>
      <c r="D827" s="53"/>
      <c r="E827" s="53"/>
      <c r="F827" s="53"/>
      <c r="G827" s="53"/>
      <c r="H827" s="53"/>
      <c r="I827" s="53"/>
      <c r="J827" s="53"/>
      <c r="K827" s="54">
        <f>COUNTA(C827:J827)</f>
        <v>0</v>
      </c>
      <c r="L827" s="28"/>
    </row>
    <row r="828" spans="1:12" s="27" customFormat="1" ht="15.75" hidden="1" x14ac:dyDescent="0.25">
      <c r="A828" s="65" t="s">
        <v>167</v>
      </c>
      <c r="B828" s="62">
        <v>4.0999999999999996</v>
      </c>
      <c r="C828" s="53"/>
      <c r="D828" s="53"/>
      <c r="E828" s="53"/>
      <c r="F828" s="53"/>
      <c r="G828" s="53"/>
      <c r="H828" s="53"/>
      <c r="I828" s="53"/>
      <c r="J828" s="53"/>
      <c r="K828" s="54">
        <f>COUNTA(C828:J828)</f>
        <v>0</v>
      </c>
      <c r="L828" s="28"/>
    </row>
    <row r="829" spans="1:12" s="27" customFormat="1" ht="15.75" hidden="1" x14ac:dyDescent="0.25">
      <c r="A829" s="65" t="s">
        <v>167</v>
      </c>
      <c r="B829" s="62">
        <v>4.2</v>
      </c>
      <c r="C829" s="53"/>
      <c r="D829" s="53"/>
      <c r="E829" s="53"/>
      <c r="F829" s="53"/>
      <c r="G829" s="53"/>
      <c r="H829" s="53"/>
      <c r="I829" s="53"/>
      <c r="J829" s="53"/>
      <c r="K829" s="54">
        <f>COUNTA(C829:J829)</f>
        <v>0</v>
      </c>
      <c r="L829" s="28"/>
    </row>
    <row r="830" spans="1:12" s="27" customFormat="1" ht="15.75" hidden="1" x14ac:dyDescent="0.25">
      <c r="A830" s="65" t="s">
        <v>167</v>
      </c>
      <c r="B830" s="62">
        <v>4.3</v>
      </c>
      <c r="C830" s="53"/>
      <c r="D830" s="53"/>
      <c r="E830" s="53"/>
      <c r="F830" s="53"/>
      <c r="G830" s="53"/>
      <c r="H830" s="53"/>
      <c r="I830" s="53"/>
      <c r="J830" s="53"/>
      <c r="K830" s="54">
        <f>COUNTA(C830:J830)</f>
        <v>0</v>
      </c>
      <c r="L830" s="28"/>
    </row>
    <row r="831" spans="1:12" s="27" customFormat="1" ht="15.75" hidden="1" x14ac:dyDescent="0.25">
      <c r="A831" s="65" t="s">
        <v>167</v>
      </c>
      <c r="B831" s="62">
        <v>4.4000000000000004</v>
      </c>
      <c r="C831" s="53"/>
      <c r="D831" s="53"/>
      <c r="E831" s="53"/>
      <c r="F831" s="53"/>
      <c r="G831" s="53"/>
      <c r="H831" s="53"/>
      <c r="I831" s="53"/>
      <c r="J831" s="53"/>
      <c r="K831" s="54">
        <f>COUNTA(C831:J831)</f>
        <v>0</v>
      </c>
      <c r="L831" s="28"/>
    </row>
    <row r="832" spans="1:12" s="27" customFormat="1" ht="15.75" hidden="1" x14ac:dyDescent="0.25">
      <c r="A832" s="65" t="s">
        <v>167</v>
      </c>
      <c r="B832" s="62">
        <v>4.5</v>
      </c>
      <c r="C832" s="53"/>
      <c r="D832" s="53"/>
      <c r="E832" s="53"/>
      <c r="F832" s="53"/>
      <c r="G832" s="53"/>
      <c r="H832" s="53"/>
      <c r="I832" s="53"/>
      <c r="J832" s="53"/>
      <c r="K832" s="54">
        <f>COUNTA(C832:J832)</f>
        <v>0</v>
      </c>
      <c r="L832" s="28"/>
    </row>
    <row r="833" spans="1:12" s="27" customFormat="1" ht="15.75" hidden="1" x14ac:dyDescent="0.25">
      <c r="A833" s="65" t="s">
        <v>167</v>
      </c>
      <c r="B833" s="62">
        <v>4.5999999999999996</v>
      </c>
      <c r="C833" s="53"/>
      <c r="D833" s="53"/>
      <c r="E833" s="53"/>
      <c r="F833" s="53"/>
      <c r="G833" s="53"/>
      <c r="H833" s="53"/>
      <c r="I833" s="53"/>
      <c r="J833" s="53"/>
      <c r="K833" s="54">
        <f>COUNTA(C833:J833)</f>
        <v>0</v>
      </c>
      <c r="L833" s="28"/>
    </row>
    <row r="834" spans="1:12" s="27" customFormat="1" ht="15.75" hidden="1" x14ac:dyDescent="0.25">
      <c r="A834" s="65" t="s">
        <v>167</v>
      </c>
      <c r="B834" s="62">
        <v>4.7</v>
      </c>
      <c r="C834" s="53"/>
      <c r="D834" s="53"/>
      <c r="E834" s="53"/>
      <c r="F834" s="53"/>
      <c r="G834" s="53"/>
      <c r="H834" s="53"/>
      <c r="I834" s="53"/>
      <c r="J834" s="53"/>
      <c r="K834" s="54">
        <f>COUNTA(C834:J834)</f>
        <v>0</v>
      </c>
      <c r="L834" s="28"/>
    </row>
    <row r="835" spans="1:12" s="27" customFormat="1" ht="15.75" hidden="1" x14ac:dyDescent="0.25">
      <c r="A835" s="65" t="s">
        <v>167</v>
      </c>
      <c r="B835" s="62">
        <v>4.8</v>
      </c>
      <c r="C835" s="53"/>
      <c r="D835" s="53"/>
      <c r="E835" s="53"/>
      <c r="F835" s="53"/>
      <c r="G835" s="53"/>
      <c r="H835" s="53"/>
      <c r="I835" s="53"/>
      <c r="J835" s="53"/>
      <c r="K835" s="54">
        <f>COUNTA(C835:J835)</f>
        <v>0</v>
      </c>
      <c r="L835" s="28"/>
    </row>
    <row r="836" spans="1:12" s="27" customFormat="1" ht="15.75" hidden="1" x14ac:dyDescent="0.25">
      <c r="A836" s="65" t="s">
        <v>167</v>
      </c>
      <c r="B836" s="62">
        <v>4.9000000000000004</v>
      </c>
      <c r="C836" s="53"/>
      <c r="D836" s="53"/>
      <c r="E836" s="53"/>
      <c r="F836" s="53"/>
      <c r="G836" s="53"/>
      <c r="H836" s="53"/>
      <c r="I836" s="53"/>
      <c r="J836" s="53"/>
      <c r="K836" s="54">
        <f>COUNTA(C836:J836)</f>
        <v>0</v>
      </c>
      <c r="L836" s="28"/>
    </row>
    <row r="837" spans="1:12" s="27" customFormat="1" ht="15.75" hidden="1" x14ac:dyDescent="0.25">
      <c r="A837" s="65" t="s">
        <v>167</v>
      </c>
      <c r="B837" s="62">
        <v>5</v>
      </c>
      <c r="C837" s="53"/>
      <c r="D837" s="53"/>
      <c r="E837" s="53"/>
      <c r="F837" s="53"/>
      <c r="G837" s="53"/>
      <c r="H837" s="53"/>
      <c r="I837" s="53"/>
      <c r="J837" s="53"/>
      <c r="K837" s="54">
        <f>COUNTA(C837:J837)</f>
        <v>0</v>
      </c>
      <c r="L837" s="28"/>
    </row>
    <row r="838" spans="1:12" s="27" customFormat="1" ht="15.75" hidden="1" x14ac:dyDescent="0.25">
      <c r="A838" s="65" t="s">
        <v>167</v>
      </c>
      <c r="B838" s="62">
        <v>5.0999999999999996</v>
      </c>
      <c r="C838" s="53"/>
      <c r="D838" s="53"/>
      <c r="E838" s="53"/>
      <c r="F838" s="53"/>
      <c r="G838" s="53"/>
      <c r="H838" s="53"/>
      <c r="I838" s="53"/>
      <c r="J838" s="53"/>
      <c r="K838" s="54">
        <f>COUNTA(C838:J838)</f>
        <v>0</v>
      </c>
      <c r="L838" s="28"/>
    </row>
    <row r="839" spans="1:12" s="27" customFormat="1" ht="15.75" hidden="1" x14ac:dyDescent="0.25">
      <c r="A839" s="65" t="s">
        <v>167</v>
      </c>
      <c r="B839" s="62">
        <v>5.2</v>
      </c>
      <c r="C839" s="53"/>
      <c r="D839" s="53"/>
      <c r="E839" s="53"/>
      <c r="F839" s="53"/>
      <c r="G839" s="53"/>
      <c r="H839" s="53"/>
      <c r="I839" s="53"/>
      <c r="J839" s="53"/>
      <c r="K839" s="54">
        <f>COUNTA(C839:J839)</f>
        <v>0</v>
      </c>
      <c r="L839" s="28"/>
    </row>
    <row r="840" spans="1:12" s="27" customFormat="1" ht="15.75" hidden="1" x14ac:dyDescent="0.25">
      <c r="A840" s="65" t="s">
        <v>167</v>
      </c>
      <c r="B840" s="62">
        <v>5.3</v>
      </c>
      <c r="C840" s="53"/>
      <c r="D840" s="53"/>
      <c r="E840" s="53"/>
      <c r="F840" s="53"/>
      <c r="G840" s="53"/>
      <c r="H840" s="53"/>
      <c r="I840" s="53"/>
      <c r="J840" s="53"/>
      <c r="K840" s="54">
        <f>COUNTA(C840:J840)</f>
        <v>0</v>
      </c>
      <c r="L840" s="28"/>
    </row>
    <row r="841" spans="1:12" s="27" customFormat="1" ht="15.75" hidden="1" x14ac:dyDescent="0.25">
      <c r="A841" s="65" t="s">
        <v>167</v>
      </c>
      <c r="B841" s="62">
        <v>5.4</v>
      </c>
      <c r="C841" s="53"/>
      <c r="D841" s="53"/>
      <c r="E841" s="53"/>
      <c r="F841" s="53"/>
      <c r="G841" s="53"/>
      <c r="H841" s="53"/>
      <c r="I841" s="53"/>
      <c r="J841" s="53"/>
      <c r="K841" s="54">
        <f>COUNTA(C841:J841)</f>
        <v>0</v>
      </c>
      <c r="L841" s="28"/>
    </row>
    <row r="842" spans="1:12" s="27" customFormat="1" ht="15.75" hidden="1" x14ac:dyDescent="0.25">
      <c r="A842" s="65" t="s">
        <v>167</v>
      </c>
      <c r="B842" s="62">
        <v>5.5</v>
      </c>
      <c r="C842" s="53"/>
      <c r="D842" s="53"/>
      <c r="E842" s="53"/>
      <c r="F842" s="53"/>
      <c r="G842" s="53"/>
      <c r="H842" s="53"/>
      <c r="I842" s="53"/>
      <c r="J842" s="53"/>
      <c r="K842" s="54">
        <f>COUNTA(C842:J842)</f>
        <v>0</v>
      </c>
      <c r="L842" s="28"/>
    </row>
    <row r="843" spans="1:12" s="27" customFormat="1" ht="15.75" hidden="1" x14ac:dyDescent="0.25">
      <c r="A843" s="65" t="s">
        <v>167</v>
      </c>
      <c r="B843" s="62">
        <v>5.6</v>
      </c>
      <c r="C843" s="53"/>
      <c r="D843" s="53"/>
      <c r="E843" s="53"/>
      <c r="F843" s="53"/>
      <c r="G843" s="53"/>
      <c r="H843" s="53"/>
      <c r="I843" s="53"/>
      <c r="J843" s="53"/>
      <c r="K843" s="54">
        <f>COUNTA(C843:J843)</f>
        <v>0</v>
      </c>
      <c r="L843" s="28"/>
    </row>
    <row r="844" spans="1:12" s="27" customFormat="1" ht="15.75" hidden="1" x14ac:dyDescent="0.25">
      <c r="A844" s="65" t="s">
        <v>167</v>
      </c>
      <c r="B844" s="62">
        <v>5.7</v>
      </c>
      <c r="C844" s="53"/>
      <c r="D844" s="53"/>
      <c r="E844" s="53"/>
      <c r="F844" s="53"/>
      <c r="G844" s="53"/>
      <c r="H844" s="53"/>
      <c r="I844" s="53"/>
      <c r="J844" s="53"/>
      <c r="K844" s="54">
        <f>COUNTA(C844:J844)</f>
        <v>0</v>
      </c>
      <c r="L844" s="28"/>
    </row>
    <row r="845" spans="1:12" s="27" customFormat="1" ht="15.75" hidden="1" x14ac:dyDescent="0.25">
      <c r="A845" s="65" t="s">
        <v>167</v>
      </c>
      <c r="B845" s="62">
        <v>5.8</v>
      </c>
      <c r="C845" s="53"/>
      <c r="D845" s="53"/>
      <c r="E845" s="53"/>
      <c r="F845" s="53"/>
      <c r="G845" s="53"/>
      <c r="H845" s="53"/>
      <c r="I845" s="53"/>
      <c r="J845" s="53"/>
      <c r="K845" s="54">
        <f>COUNTA(C845:J845)</f>
        <v>0</v>
      </c>
      <c r="L845" s="28"/>
    </row>
    <row r="846" spans="1:12" s="27" customFormat="1" ht="15.75" hidden="1" x14ac:dyDescent="0.25">
      <c r="A846" s="65" t="s">
        <v>167</v>
      </c>
      <c r="B846" s="62">
        <v>5.9</v>
      </c>
      <c r="C846" s="53"/>
      <c r="D846" s="53"/>
      <c r="E846" s="53"/>
      <c r="F846" s="53"/>
      <c r="G846" s="53"/>
      <c r="H846" s="53"/>
      <c r="I846" s="53"/>
      <c r="J846" s="53"/>
      <c r="K846" s="54">
        <f>COUNTA(C846:J846)</f>
        <v>0</v>
      </c>
      <c r="L846" s="28"/>
    </row>
    <row r="847" spans="1:12" s="27" customFormat="1" ht="15.75" hidden="1" x14ac:dyDescent="0.25">
      <c r="A847" s="65" t="s">
        <v>167</v>
      </c>
      <c r="B847" s="63">
        <v>5.0999999999999996</v>
      </c>
      <c r="C847" s="53"/>
      <c r="D847" s="53"/>
      <c r="E847" s="53"/>
      <c r="F847" s="53"/>
      <c r="G847" s="53"/>
      <c r="H847" s="53"/>
      <c r="I847" s="53"/>
      <c r="J847" s="53"/>
      <c r="K847" s="54">
        <f>COUNTA(C847:J847)</f>
        <v>0</v>
      </c>
      <c r="L847" s="28"/>
    </row>
    <row r="848" spans="1:12" s="27" customFormat="1" ht="15.75" hidden="1" x14ac:dyDescent="0.25">
      <c r="A848" s="65" t="s">
        <v>167</v>
      </c>
      <c r="B848" s="62">
        <v>5.1100000000000003</v>
      </c>
      <c r="C848" s="53"/>
      <c r="D848" s="53"/>
      <c r="E848" s="53"/>
      <c r="F848" s="53"/>
      <c r="G848" s="53"/>
      <c r="H848" s="53"/>
      <c r="I848" s="53"/>
      <c r="J848" s="53"/>
      <c r="K848" s="54">
        <f>COUNTA(C848:J848)</f>
        <v>0</v>
      </c>
      <c r="L848" s="28"/>
    </row>
    <row r="849" spans="1:12" s="27" customFormat="1" ht="15.75" hidden="1" x14ac:dyDescent="0.25">
      <c r="A849" s="65" t="s">
        <v>167</v>
      </c>
      <c r="B849" s="62">
        <v>5.12</v>
      </c>
      <c r="C849" s="53"/>
      <c r="D849" s="53"/>
      <c r="E849" s="53"/>
      <c r="F849" s="53"/>
      <c r="G849" s="53"/>
      <c r="H849" s="53"/>
      <c r="I849" s="53"/>
      <c r="J849" s="53"/>
      <c r="K849" s="54">
        <f>COUNTA(C849:J849)</f>
        <v>0</v>
      </c>
      <c r="L849" s="28"/>
    </row>
    <row r="850" spans="1:12" s="27" customFormat="1" ht="15.75" hidden="1" x14ac:dyDescent="0.25">
      <c r="A850" s="65" t="s">
        <v>167</v>
      </c>
      <c r="B850" s="62">
        <v>5.13</v>
      </c>
      <c r="C850" s="53"/>
      <c r="D850" s="53"/>
      <c r="E850" s="53"/>
      <c r="F850" s="53"/>
      <c r="G850" s="53"/>
      <c r="H850" s="53"/>
      <c r="I850" s="53"/>
      <c r="J850" s="53"/>
      <c r="K850" s="54">
        <f>COUNTA(C850:J850)</f>
        <v>0</v>
      </c>
      <c r="L850" s="28"/>
    </row>
    <row r="851" spans="1:12" s="27" customFormat="1" ht="15.75" hidden="1" x14ac:dyDescent="0.25">
      <c r="A851" s="65" t="s">
        <v>167</v>
      </c>
      <c r="B851" s="62">
        <v>5.14</v>
      </c>
      <c r="C851" s="53"/>
      <c r="D851" s="53"/>
      <c r="E851" s="53"/>
      <c r="F851" s="53"/>
      <c r="G851" s="53"/>
      <c r="H851" s="53"/>
      <c r="I851" s="53"/>
      <c r="J851" s="53"/>
      <c r="K851" s="54">
        <f>COUNTA(C851:J851)</f>
        <v>0</v>
      </c>
      <c r="L851" s="28"/>
    </row>
    <row r="852" spans="1:12" s="27" customFormat="1" ht="15.75" hidden="1" x14ac:dyDescent="0.25">
      <c r="A852" s="65" t="s">
        <v>167</v>
      </c>
      <c r="B852" s="62">
        <v>5.15</v>
      </c>
      <c r="C852" s="53"/>
      <c r="D852" s="53"/>
      <c r="E852" s="53"/>
      <c r="F852" s="53"/>
      <c r="G852" s="53"/>
      <c r="H852" s="53"/>
      <c r="I852" s="53"/>
      <c r="J852" s="53"/>
      <c r="K852" s="54">
        <f>COUNTA(C852:J852)</f>
        <v>0</v>
      </c>
      <c r="L852" s="28"/>
    </row>
    <row r="853" spans="1:12" s="27" customFormat="1" ht="15.75" hidden="1" x14ac:dyDescent="0.25">
      <c r="A853" s="65" t="s">
        <v>167</v>
      </c>
      <c r="B853" s="62">
        <v>5.16</v>
      </c>
      <c r="C853" s="53"/>
      <c r="D853" s="53"/>
      <c r="E853" s="53"/>
      <c r="F853" s="53"/>
      <c r="G853" s="53"/>
      <c r="H853" s="53"/>
      <c r="I853" s="53"/>
      <c r="J853" s="53"/>
      <c r="K853" s="54">
        <f>COUNTA(C853:J853)</f>
        <v>0</v>
      </c>
      <c r="L853" s="28"/>
    </row>
    <row r="854" spans="1:12" s="27" customFormat="1" ht="15.75" hidden="1" x14ac:dyDescent="0.25">
      <c r="A854" s="65" t="s">
        <v>167</v>
      </c>
      <c r="B854" s="62">
        <v>5.17</v>
      </c>
      <c r="C854" s="53"/>
      <c r="D854" s="53"/>
      <c r="E854" s="53"/>
      <c r="F854" s="53"/>
      <c r="G854" s="53"/>
      <c r="H854" s="53"/>
      <c r="I854" s="53"/>
      <c r="J854" s="53"/>
      <c r="K854" s="54">
        <f>COUNTA(C854:J854)</f>
        <v>0</v>
      </c>
      <c r="L854" s="28"/>
    </row>
    <row r="855" spans="1:12" s="27" customFormat="1" ht="15.75" hidden="1" x14ac:dyDescent="0.25">
      <c r="A855" s="65" t="s">
        <v>167</v>
      </c>
      <c r="B855" s="62">
        <v>5.18</v>
      </c>
      <c r="C855" s="53"/>
      <c r="D855" s="53"/>
      <c r="E855" s="53"/>
      <c r="F855" s="53"/>
      <c r="G855" s="53"/>
      <c r="H855" s="53"/>
      <c r="I855" s="53"/>
      <c r="J855" s="53"/>
      <c r="K855" s="54">
        <f>COUNTA(C855:J855)</f>
        <v>0</v>
      </c>
      <c r="L855" s="28"/>
    </row>
    <row r="856" spans="1:12" s="27" customFormat="1" ht="15.75" hidden="1" x14ac:dyDescent="0.25">
      <c r="A856" s="65" t="s">
        <v>167</v>
      </c>
      <c r="B856" s="62">
        <v>5.19</v>
      </c>
      <c r="C856" s="53"/>
      <c r="D856" s="53"/>
      <c r="E856" s="53"/>
      <c r="F856" s="53"/>
      <c r="G856" s="53"/>
      <c r="H856" s="53"/>
      <c r="I856" s="53"/>
      <c r="J856" s="53"/>
      <c r="K856" s="54">
        <f>COUNTA(C856:J856)</f>
        <v>0</v>
      </c>
      <c r="L856" s="28"/>
    </row>
    <row r="857" spans="1:12" s="27" customFormat="1" ht="15.75" hidden="1" x14ac:dyDescent="0.25">
      <c r="A857" s="65" t="s">
        <v>167</v>
      </c>
      <c r="B857" s="63">
        <v>5.2</v>
      </c>
      <c r="C857" s="53"/>
      <c r="D857" s="53"/>
      <c r="E857" s="53"/>
      <c r="F857" s="53"/>
      <c r="G857" s="53"/>
      <c r="H857" s="53"/>
      <c r="I857" s="53"/>
      <c r="J857" s="53"/>
      <c r="K857" s="54">
        <f>COUNTA(C857:J857)</f>
        <v>0</v>
      </c>
      <c r="L857" s="28"/>
    </row>
    <row r="858" spans="1:12" s="27" customFormat="1" ht="15.75" hidden="1" x14ac:dyDescent="0.25">
      <c r="A858" s="65" t="s">
        <v>167</v>
      </c>
      <c r="B858" s="62">
        <v>5.21</v>
      </c>
      <c r="C858" s="53"/>
      <c r="D858" s="53"/>
      <c r="E858" s="53"/>
      <c r="F858" s="53"/>
      <c r="G858" s="53"/>
      <c r="H858" s="53"/>
      <c r="I858" s="53"/>
      <c r="J858" s="53"/>
      <c r="K858" s="54">
        <f>COUNTA(C858:J858)</f>
        <v>0</v>
      </c>
      <c r="L858" s="28"/>
    </row>
    <row r="859" spans="1:12" s="27" customFormat="1" ht="15.75" hidden="1" x14ac:dyDescent="0.25">
      <c r="A859" s="65" t="s">
        <v>167</v>
      </c>
      <c r="B859" s="62">
        <v>5.22</v>
      </c>
      <c r="C859" s="53"/>
      <c r="D859" s="53"/>
      <c r="E859" s="53"/>
      <c r="F859" s="53"/>
      <c r="G859" s="53"/>
      <c r="H859" s="53"/>
      <c r="I859" s="53"/>
      <c r="J859" s="53"/>
      <c r="K859" s="54">
        <f>COUNTA(C859:J859)</f>
        <v>0</v>
      </c>
      <c r="L859" s="28"/>
    </row>
    <row r="860" spans="1:12" s="27" customFormat="1" ht="15.75" hidden="1" x14ac:dyDescent="0.25">
      <c r="A860" s="65" t="s">
        <v>167</v>
      </c>
      <c r="B860" s="62">
        <v>5.23</v>
      </c>
      <c r="C860" s="53"/>
      <c r="D860" s="53"/>
      <c r="E860" s="53"/>
      <c r="F860" s="53"/>
      <c r="G860" s="53"/>
      <c r="H860" s="53"/>
      <c r="I860" s="53"/>
      <c r="J860" s="53"/>
      <c r="K860" s="54">
        <f>COUNTA(C860:J860)</f>
        <v>0</v>
      </c>
      <c r="L860" s="28"/>
    </row>
    <row r="861" spans="1:12" s="27" customFormat="1" ht="15.75" hidden="1" x14ac:dyDescent="0.25">
      <c r="A861" s="65" t="s">
        <v>167</v>
      </c>
      <c r="B861" s="62">
        <v>5.24</v>
      </c>
      <c r="C861" s="53"/>
      <c r="D861" s="53"/>
      <c r="E861" s="53"/>
      <c r="F861" s="53"/>
      <c r="G861" s="53"/>
      <c r="H861" s="53"/>
      <c r="I861" s="53"/>
      <c r="J861" s="53"/>
      <c r="K861" s="54">
        <f>COUNTA(C861:J861)</f>
        <v>0</v>
      </c>
      <c r="L861" s="28"/>
    </row>
    <row r="862" spans="1:12" s="27" customFormat="1" ht="15.75" hidden="1" x14ac:dyDescent="0.25">
      <c r="A862" s="65" t="s">
        <v>167</v>
      </c>
      <c r="B862" s="62">
        <v>5.25</v>
      </c>
      <c r="C862" s="53"/>
      <c r="D862" s="53"/>
      <c r="E862" s="53"/>
      <c r="F862" s="53"/>
      <c r="G862" s="53"/>
      <c r="H862" s="53"/>
      <c r="I862" s="53"/>
      <c r="J862" s="53"/>
      <c r="K862" s="54">
        <f>COUNTA(C862:J862)</f>
        <v>0</v>
      </c>
      <c r="L862" s="28"/>
    </row>
    <row r="863" spans="1:12" s="27" customFormat="1" ht="15.75" hidden="1" x14ac:dyDescent="0.25">
      <c r="A863" s="65" t="s">
        <v>167</v>
      </c>
      <c r="B863" s="62">
        <v>5.26</v>
      </c>
      <c r="C863" s="53"/>
      <c r="D863" s="53"/>
      <c r="E863" s="53"/>
      <c r="F863" s="53"/>
      <c r="G863" s="53"/>
      <c r="H863" s="53"/>
      <c r="I863" s="53"/>
      <c r="J863" s="53"/>
      <c r="K863" s="54">
        <f>COUNTA(C863:J863)</f>
        <v>0</v>
      </c>
      <c r="L863" s="28"/>
    </row>
    <row r="864" spans="1:12" s="27" customFormat="1" ht="15.75" hidden="1" x14ac:dyDescent="0.25">
      <c r="A864" s="65" t="s">
        <v>167</v>
      </c>
      <c r="B864" s="62">
        <v>5.27</v>
      </c>
      <c r="C864" s="53"/>
      <c r="D864" s="53"/>
      <c r="E864" s="53"/>
      <c r="F864" s="53"/>
      <c r="G864" s="53"/>
      <c r="H864" s="53"/>
      <c r="I864" s="53"/>
      <c r="J864" s="53"/>
      <c r="K864" s="54">
        <f>COUNTA(C864:J864)</f>
        <v>0</v>
      </c>
      <c r="L864" s="28"/>
    </row>
    <row r="865" spans="1:12" s="27" customFormat="1" ht="15.75" hidden="1" x14ac:dyDescent="0.25">
      <c r="A865" s="65" t="s">
        <v>167</v>
      </c>
      <c r="B865" s="62">
        <v>5.28</v>
      </c>
      <c r="C865" s="53"/>
      <c r="D865" s="53"/>
      <c r="E865" s="53"/>
      <c r="F865" s="53"/>
      <c r="G865" s="53"/>
      <c r="H865" s="53"/>
      <c r="I865" s="53"/>
      <c r="J865" s="53"/>
      <c r="K865" s="54">
        <f>COUNTA(C865:J865)</f>
        <v>0</v>
      </c>
      <c r="L865" s="28"/>
    </row>
    <row r="866" spans="1:12" s="27" customFormat="1" ht="15.75" hidden="1" x14ac:dyDescent="0.25">
      <c r="A866" s="65" t="s">
        <v>167</v>
      </c>
      <c r="B866" s="62">
        <v>5.29</v>
      </c>
      <c r="C866" s="53"/>
      <c r="D866" s="53"/>
      <c r="E866" s="53"/>
      <c r="F866" s="53"/>
      <c r="G866" s="53"/>
      <c r="H866" s="53"/>
      <c r="I866" s="53"/>
      <c r="J866" s="53"/>
      <c r="K866" s="54">
        <f>COUNTA(C866:J866)</f>
        <v>0</v>
      </c>
      <c r="L866" s="28"/>
    </row>
    <row r="867" spans="1:12" s="27" customFormat="1" ht="15.75" hidden="1" x14ac:dyDescent="0.25">
      <c r="A867" s="65" t="s">
        <v>167</v>
      </c>
      <c r="B867" s="63">
        <v>5.3</v>
      </c>
      <c r="C867" s="53"/>
      <c r="D867" s="53"/>
      <c r="E867" s="53"/>
      <c r="F867" s="53"/>
      <c r="G867" s="53"/>
      <c r="H867" s="53"/>
      <c r="I867" s="53"/>
      <c r="J867" s="53"/>
      <c r="K867" s="54">
        <f>COUNTA(C867:J867)</f>
        <v>0</v>
      </c>
      <c r="L867" s="28"/>
    </row>
    <row r="868" spans="1:12" s="27" customFormat="1" ht="15.75" hidden="1" x14ac:dyDescent="0.25">
      <c r="A868" s="65" t="s">
        <v>167</v>
      </c>
      <c r="B868" s="62">
        <v>5.31</v>
      </c>
      <c r="C868" s="53"/>
      <c r="D868" s="53"/>
      <c r="E868" s="53"/>
      <c r="F868" s="53"/>
      <c r="G868" s="53"/>
      <c r="H868" s="53"/>
      <c r="I868" s="53"/>
      <c r="J868" s="53"/>
      <c r="K868" s="54">
        <f>COUNTA(C868:J868)</f>
        <v>0</v>
      </c>
      <c r="L868" s="28"/>
    </row>
    <row r="869" spans="1:12" s="27" customFormat="1" ht="15.75" hidden="1" x14ac:dyDescent="0.25">
      <c r="A869" s="65" t="s">
        <v>167</v>
      </c>
      <c r="B869" s="62">
        <v>5.32</v>
      </c>
      <c r="C869" s="53"/>
      <c r="D869" s="53"/>
      <c r="E869" s="53"/>
      <c r="F869" s="53"/>
      <c r="G869" s="53"/>
      <c r="H869" s="53"/>
      <c r="I869" s="53"/>
      <c r="J869" s="53"/>
      <c r="K869" s="54">
        <f>COUNTA(C869:J869)</f>
        <v>0</v>
      </c>
      <c r="L869" s="28"/>
    </row>
    <row r="870" spans="1:12" s="27" customFormat="1" ht="15.75" hidden="1" x14ac:dyDescent="0.25">
      <c r="A870" s="65" t="s">
        <v>167</v>
      </c>
      <c r="B870" s="62">
        <v>5.33</v>
      </c>
      <c r="C870" s="53"/>
      <c r="D870" s="53"/>
      <c r="E870" s="53"/>
      <c r="F870" s="53"/>
      <c r="G870" s="53"/>
      <c r="H870" s="53"/>
      <c r="I870" s="53"/>
      <c r="J870" s="53"/>
      <c r="K870" s="54">
        <f>COUNTA(C870:J870)</f>
        <v>0</v>
      </c>
      <c r="L870" s="28"/>
    </row>
    <row r="871" spans="1:12" s="27" customFormat="1" ht="15.75" hidden="1" x14ac:dyDescent="0.25">
      <c r="A871" s="65" t="s">
        <v>167</v>
      </c>
      <c r="B871" s="62">
        <v>5.34</v>
      </c>
      <c r="C871" s="53"/>
      <c r="D871" s="53"/>
      <c r="E871" s="53"/>
      <c r="F871" s="53"/>
      <c r="G871" s="53"/>
      <c r="H871" s="53"/>
      <c r="I871" s="53"/>
      <c r="J871" s="53"/>
      <c r="K871" s="54">
        <f>COUNTA(C871:J871)</f>
        <v>0</v>
      </c>
      <c r="L871" s="28"/>
    </row>
    <row r="872" spans="1:12" s="27" customFormat="1" ht="15.75" hidden="1" x14ac:dyDescent="0.25">
      <c r="A872" s="65" t="s">
        <v>167</v>
      </c>
      <c r="B872" s="62">
        <v>5.35</v>
      </c>
      <c r="C872" s="53"/>
      <c r="D872" s="53"/>
      <c r="E872" s="53"/>
      <c r="F872" s="53"/>
      <c r="G872" s="53"/>
      <c r="H872" s="53"/>
      <c r="I872" s="53"/>
      <c r="J872" s="53"/>
      <c r="K872" s="54">
        <f>COUNTA(C872:J872)</f>
        <v>0</v>
      </c>
      <c r="L872" s="28"/>
    </row>
    <row r="873" spans="1:12" s="27" customFormat="1" ht="15.75" hidden="1" x14ac:dyDescent="0.25">
      <c r="A873" s="65" t="s">
        <v>167</v>
      </c>
      <c r="B873" s="62">
        <v>5.36</v>
      </c>
      <c r="C873" s="53"/>
      <c r="D873" s="53"/>
      <c r="E873" s="53"/>
      <c r="F873" s="53"/>
      <c r="G873" s="53"/>
      <c r="H873" s="53"/>
      <c r="I873" s="53"/>
      <c r="J873" s="53"/>
      <c r="K873" s="54">
        <f>COUNTA(C873:J873)</f>
        <v>0</v>
      </c>
      <c r="L873" s="28"/>
    </row>
    <row r="874" spans="1:12" s="27" customFormat="1" ht="15.75" hidden="1" x14ac:dyDescent="0.25">
      <c r="A874" s="65" t="s">
        <v>167</v>
      </c>
      <c r="B874" s="63">
        <v>5.37</v>
      </c>
      <c r="C874" s="53"/>
      <c r="D874" s="53"/>
      <c r="E874" s="53"/>
      <c r="F874" s="53"/>
      <c r="G874" s="53"/>
      <c r="H874" s="53"/>
      <c r="I874" s="53"/>
      <c r="J874" s="53"/>
      <c r="K874" s="54">
        <f>COUNTA(C874:J874)</f>
        <v>0</v>
      </c>
      <c r="L874" s="28"/>
    </row>
    <row r="875" spans="1:12" s="27" customFormat="1" ht="15.75" hidden="1" x14ac:dyDescent="0.25">
      <c r="A875" s="65" t="s">
        <v>167</v>
      </c>
      <c r="B875" s="62">
        <v>5.38</v>
      </c>
      <c r="C875" s="53"/>
      <c r="D875" s="53"/>
      <c r="E875" s="53"/>
      <c r="F875" s="53"/>
      <c r="G875" s="53"/>
      <c r="H875" s="53"/>
      <c r="I875" s="53"/>
      <c r="J875" s="53"/>
      <c r="K875" s="54">
        <f>COUNTA(C875:J875)</f>
        <v>0</v>
      </c>
      <c r="L875" s="28"/>
    </row>
    <row r="876" spans="1:12" s="27" customFormat="1" ht="15.75" hidden="1" x14ac:dyDescent="0.25">
      <c r="A876" s="65" t="s">
        <v>167</v>
      </c>
      <c r="B876" s="62">
        <v>5.39</v>
      </c>
      <c r="C876" s="53"/>
      <c r="D876" s="53"/>
      <c r="E876" s="53"/>
      <c r="F876" s="53"/>
      <c r="G876" s="53"/>
      <c r="H876" s="53"/>
      <c r="I876" s="53"/>
      <c r="J876" s="53"/>
      <c r="K876" s="54">
        <f>COUNTA(C876:J876)</f>
        <v>0</v>
      </c>
      <c r="L876" s="28"/>
    </row>
    <row r="877" spans="1:12" s="27" customFormat="1" ht="15.75" hidden="1" x14ac:dyDescent="0.25">
      <c r="A877" s="65" t="s">
        <v>167</v>
      </c>
      <c r="B877" s="63">
        <v>5.4</v>
      </c>
      <c r="C877" s="53"/>
      <c r="D877" s="53"/>
      <c r="E877" s="53"/>
      <c r="F877" s="53"/>
      <c r="G877" s="53"/>
      <c r="H877" s="53"/>
      <c r="I877" s="53"/>
      <c r="J877" s="53"/>
      <c r="K877" s="54">
        <f>COUNTA(C877:J877)</f>
        <v>0</v>
      </c>
      <c r="L877" s="28"/>
    </row>
    <row r="878" spans="1:12" s="27" customFormat="1" ht="15.75" hidden="1" x14ac:dyDescent="0.25">
      <c r="A878" s="65" t="s">
        <v>167</v>
      </c>
      <c r="B878" s="62">
        <v>5.41</v>
      </c>
      <c r="C878" s="53"/>
      <c r="D878" s="53"/>
      <c r="E878" s="53"/>
      <c r="F878" s="53"/>
      <c r="G878" s="53"/>
      <c r="H878" s="53"/>
      <c r="I878" s="53"/>
      <c r="J878" s="53"/>
      <c r="K878" s="54">
        <f>COUNTA(C878:J878)</f>
        <v>0</v>
      </c>
      <c r="L878" s="28"/>
    </row>
    <row r="879" spans="1:12" s="27" customFormat="1" ht="15.75" hidden="1" x14ac:dyDescent="0.25">
      <c r="A879" s="65" t="s">
        <v>167</v>
      </c>
      <c r="B879" s="62">
        <v>5.42</v>
      </c>
      <c r="C879" s="53"/>
      <c r="D879" s="53"/>
      <c r="E879" s="53"/>
      <c r="F879" s="53"/>
      <c r="G879" s="53"/>
      <c r="H879" s="53"/>
      <c r="I879" s="53"/>
      <c r="J879" s="53"/>
      <c r="K879" s="54">
        <f>COUNTA(C879:J879)</f>
        <v>0</v>
      </c>
      <c r="L879" s="28"/>
    </row>
    <row r="880" spans="1:12" s="27" customFormat="1" ht="15.75" hidden="1" x14ac:dyDescent="0.25">
      <c r="A880" s="65" t="s">
        <v>167</v>
      </c>
      <c r="B880" s="62">
        <v>6</v>
      </c>
      <c r="C880" s="53"/>
      <c r="D880" s="53"/>
      <c r="E880" s="53"/>
      <c r="F880" s="53"/>
      <c r="G880" s="53"/>
      <c r="H880" s="53"/>
      <c r="I880" s="53"/>
      <c r="J880" s="53"/>
      <c r="K880" s="54">
        <f>COUNTA(C880:J880)</f>
        <v>0</v>
      </c>
      <c r="L880" s="28"/>
    </row>
    <row r="881" spans="1:12" s="27" customFormat="1" ht="15.75" hidden="1" x14ac:dyDescent="0.25">
      <c r="A881" s="65" t="s">
        <v>167</v>
      </c>
      <c r="B881" s="62">
        <v>6.1</v>
      </c>
      <c r="C881" s="53"/>
      <c r="D881" s="53"/>
      <c r="E881" s="53"/>
      <c r="F881" s="53"/>
      <c r="G881" s="53"/>
      <c r="H881" s="53"/>
      <c r="I881" s="53"/>
      <c r="J881" s="53"/>
      <c r="K881" s="54">
        <f>COUNTA(C881:J881)</f>
        <v>0</v>
      </c>
      <c r="L881" s="28"/>
    </row>
    <row r="882" spans="1:12" s="27" customFormat="1" ht="15.75" hidden="1" x14ac:dyDescent="0.25">
      <c r="A882" s="65" t="s">
        <v>167</v>
      </c>
      <c r="B882" s="62">
        <v>6.2</v>
      </c>
      <c r="C882" s="53"/>
      <c r="D882" s="53"/>
      <c r="E882" s="53"/>
      <c r="F882" s="53"/>
      <c r="G882" s="53"/>
      <c r="H882" s="53"/>
      <c r="I882" s="53"/>
      <c r="J882" s="53"/>
      <c r="K882" s="54">
        <f>COUNTA(C882:J882)</f>
        <v>0</v>
      </c>
      <c r="L882" s="28"/>
    </row>
    <row r="883" spans="1:12" s="27" customFormat="1" ht="15.75" hidden="1" x14ac:dyDescent="0.25">
      <c r="A883" s="65" t="s">
        <v>167</v>
      </c>
      <c r="B883" s="62">
        <v>6.3</v>
      </c>
      <c r="C883" s="53"/>
      <c r="D883" s="53"/>
      <c r="E883" s="53"/>
      <c r="F883" s="53"/>
      <c r="G883" s="53"/>
      <c r="H883" s="53"/>
      <c r="I883" s="53"/>
      <c r="J883" s="53"/>
      <c r="K883" s="54">
        <f>COUNTA(C883:J883)</f>
        <v>0</v>
      </c>
      <c r="L883" s="28"/>
    </row>
    <row r="884" spans="1:12" s="27" customFormat="1" ht="15.75" hidden="1" x14ac:dyDescent="0.25">
      <c r="A884" s="65" t="s">
        <v>167</v>
      </c>
      <c r="B884" s="62">
        <v>6.4</v>
      </c>
      <c r="C884" s="53"/>
      <c r="D884" s="53"/>
      <c r="E884" s="53"/>
      <c r="F884" s="53"/>
      <c r="G884" s="53"/>
      <c r="H884" s="53"/>
      <c r="I884" s="53"/>
      <c r="J884" s="53"/>
      <c r="K884" s="54">
        <f>COUNTA(C884:J884)</f>
        <v>0</v>
      </c>
      <c r="L884" s="28"/>
    </row>
    <row r="885" spans="1:12" s="27" customFormat="1" ht="15.75" hidden="1" x14ac:dyDescent="0.25">
      <c r="A885" s="65" t="s">
        <v>167</v>
      </c>
      <c r="B885" s="62">
        <v>6.5</v>
      </c>
      <c r="C885" s="53"/>
      <c r="D885" s="53"/>
      <c r="E885" s="53"/>
      <c r="F885" s="53"/>
      <c r="G885" s="53"/>
      <c r="H885" s="53"/>
      <c r="I885" s="53"/>
      <c r="J885" s="53"/>
      <c r="K885" s="54">
        <f>COUNTA(C885:J885)</f>
        <v>0</v>
      </c>
      <c r="L885" s="28"/>
    </row>
    <row r="886" spans="1:12" s="27" customFormat="1" ht="15.75" hidden="1" x14ac:dyDescent="0.25">
      <c r="A886" s="65" t="s">
        <v>167</v>
      </c>
      <c r="B886" s="62">
        <v>6.6</v>
      </c>
      <c r="C886" s="53"/>
      <c r="D886" s="53"/>
      <c r="E886" s="53"/>
      <c r="F886" s="53"/>
      <c r="G886" s="53"/>
      <c r="H886" s="53"/>
      <c r="I886" s="53"/>
      <c r="J886" s="53"/>
      <c r="K886" s="54">
        <f>COUNTA(C886:J886)</f>
        <v>0</v>
      </c>
      <c r="L886" s="28"/>
    </row>
    <row r="887" spans="1:12" s="27" customFormat="1" ht="15.75" hidden="1" x14ac:dyDescent="0.25">
      <c r="A887" s="65" t="s">
        <v>167</v>
      </c>
      <c r="B887" s="62">
        <v>6.7</v>
      </c>
      <c r="C887" s="53"/>
      <c r="D887" s="53"/>
      <c r="E887" s="53"/>
      <c r="F887" s="53"/>
      <c r="G887" s="53"/>
      <c r="H887" s="53"/>
      <c r="I887" s="53"/>
      <c r="J887" s="53"/>
      <c r="K887" s="54">
        <f>COUNTA(C887:J887)</f>
        <v>0</v>
      </c>
      <c r="L887" s="28"/>
    </row>
    <row r="888" spans="1:12" s="27" customFormat="1" ht="15.75" hidden="1" x14ac:dyDescent="0.25">
      <c r="A888" s="65" t="s">
        <v>167</v>
      </c>
      <c r="B888" s="62">
        <v>6.8</v>
      </c>
      <c r="C888" s="53"/>
      <c r="D888" s="53"/>
      <c r="E888" s="53"/>
      <c r="F888" s="53"/>
      <c r="G888" s="53"/>
      <c r="H888" s="53"/>
      <c r="I888" s="53"/>
      <c r="J888" s="53"/>
      <c r="K888" s="54">
        <f>COUNTA(C888:J888)</f>
        <v>0</v>
      </c>
      <c r="L888" s="28"/>
    </row>
    <row r="889" spans="1:12" s="27" customFormat="1" ht="15.75" hidden="1" x14ac:dyDescent="0.25">
      <c r="A889" s="65" t="s">
        <v>167</v>
      </c>
      <c r="B889" s="62">
        <v>6.9</v>
      </c>
      <c r="C889" s="53"/>
      <c r="D889" s="53"/>
      <c r="E889" s="53"/>
      <c r="F889" s="53"/>
      <c r="G889" s="53"/>
      <c r="H889" s="53"/>
      <c r="I889" s="53"/>
      <c r="J889" s="53"/>
      <c r="K889" s="54">
        <f>COUNTA(C889:J889)</f>
        <v>0</v>
      </c>
      <c r="L889" s="28"/>
    </row>
    <row r="890" spans="1:12" s="27" customFormat="1" ht="15.75" hidden="1" x14ac:dyDescent="0.25">
      <c r="A890" s="65" t="s">
        <v>167</v>
      </c>
      <c r="B890" s="63">
        <v>6.1</v>
      </c>
      <c r="C890" s="53"/>
      <c r="D890" s="53"/>
      <c r="E890" s="53"/>
      <c r="F890" s="53"/>
      <c r="G890" s="53"/>
      <c r="H890" s="53"/>
      <c r="I890" s="53"/>
      <c r="J890" s="53"/>
      <c r="K890" s="54">
        <f>COUNTA(C890:J890)</f>
        <v>0</v>
      </c>
      <c r="L890" s="28"/>
    </row>
    <row r="891" spans="1:12" s="27" customFormat="1" ht="15.75" hidden="1" x14ac:dyDescent="0.25">
      <c r="A891" s="65" t="s">
        <v>167</v>
      </c>
      <c r="B891" s="62">
        <v>6.11</v>
      </c>
      <c r="C891" s="53"/>
      <c r="D891" s="53"/>
      <c r="E891" s="53"/>
      <c r="F891" s="53"/>
      <c r="G891" s="53"/>
      <c r="H891" s="53"/>
      <c r="I891" s="53"/>
      <c r="J891" s="53"/>
      <c r="K891" s="54">
        <f>COUNTA(C891:J891)</f>
        <v>0</v>
      </c>
      <c r="L891" s="28"/>
    </row>
    <row r="892" spans="1:12" s="27" customFormat="1" ht="15.75" hidden="1" x14ac:dyDescent="0.25">
      <c r="A892" s="65" t="s">
        <v>167</v>
      </c>
      <c r="B892" s="63">
        <v>6.12</v>
      </c>
      <c r="C892" s="53"/>
      <c r="D892" s="53"/>
      <c r="E892" s="53"/>
      <c r="F892" s="53"/>
      <c r="G892" s="53"/>
      <c r="H892" s="53"/>
      <c r="I892" s="53"/>
      <c r="J892" s="53"/>
      <c r="K892" s="54">
        <f>COUNTA(C892:J892)</f>
        <v>0</v>
      </c>
      <c r="L892" s="28"/>
    </row>
    <row r="893" spans="1:12" s="27" customFormat="1" ht="15.75" hidden="1" x14ac:dyDescent="0.25">
      <c r="A893" s="65" t="s">
        <v>167</v>
      </c>
      <c r="B893" s="62">
        <v>6.13</v>
      </c>
      <c r="C893" s="53"/>
      <c r="D893" s="53"/>
      <c r="E893" s="53"/>
      <c r="F893" s="53"/>
      <c r="G893" s="53"/>
      <c r="H893" s="53"/>
      <c r="I893" s="53"/>
      <c r="J893" s="53"/>
      <c r="K893" s="54">
        <f>COUNTA(C893:J893)</f>
        <v>0</v>
      </c>
      <c r="L893" s="28"/>
    </row>
    <row r="894" spans="1:12" s="27" customFormat="1" ht="15.75" hidden="1" x14ac:dyDescent="0.25">
      <c r="A894" s="65" t="s">
        <v>167</v>
      </c>
      <c r="B894" s="63">
        <v>6.14</v>
      </c>
      <c r="C894" s="53"/>
      <c r="D894" s="53"/>
      <c r="E894" s="53"/>
      <c r="F894" s="53"/>
      <c r="G894" s="53"/>
      <c r="H894" s="53"/>
      <c r="I894" s="53"/>
      <c r="J894" s="53"/>
      <c r="K894" s="54">
        <f>COUNTA(C894:J894)</f>
        <v>0</v>
      </c>
      <c r="L894" s="28"/>
    </row>
    <row r="895" spans="1:12" s="27" customFormat="1" ht="15.75" hidden="1" x14ac:dyDescent="0.25">
      <c r="A895" s="65" t="s">
        <v>167</v>
      </c>
      <c r="B895" s="62">
        <v>6.15</v>
      </c>
      <c r="C895" s="53"/>
      <c r="D895" s="53"/>
      <c r="E895" s="53"/>
      <c r="F895" s="53"/>
      <c r="G895" s="53"/>
      <c r="H895" s="53"/>
      <c r="I895" s="53"/>
      <c r="J895" s="53"/>
      <c r="K895" s="54">
        <f>COUNTA(C895:J895)</f>
        <v>0</v>
      </c>
      <c r="L895" s="28"/>
    </row>
    <row r="896" spans="1:12" s="27" customFormat="1" ht="15.75" hidden="1" x14ac:dyDescent="0.25">
      <c r="A896" s="65" t="s">
        <v>167</v>
      </c>
      <c r="B896" s="63">
        <v>6.16</v>
      </c>
      <c r="C896" s="53"/>
      <c r="D896" s="53"/>
      <c r="E896" s="53"/>
      <c r="F896" s="53"/>
      <c r="G896" s="53"/>
      <c r="H896" s="53"/>
      <c r="I896" s="53"/>
      <c r="J896" s="53"/>
      <c r="K896" s="54">
        <f>COUNTA(C896:J896)</f>
        <v>0</v>
      </c>
      <c r="L896" s="28"/>
    </row>
    <row r="897" spans="1:12" s="27" customFormat="1" ht="15.75" hidden="1" x14ac:dyDescent="0.25">
      <c r="A897" s="65" t="s">
        <v>167</v>
      </c>
      <c r="B897" s="62">
        <v>6.17</v>
      </c>
      <c r="C897" s="53"/>
      <c r="D897" s="53"/>
      <c r="E897" s="53"/>
      <c r="F897" s="53"/>
      <c r="G897" s="53"/>
      <c r="H897" s="53"/>
      <c r="I897" s="53"/>
      <c r="J897" s="53"/>
      <c r="K897" s="54">
        <f>COUNTA(C897:J897)</f>
        <v>0</v>
      </c>
      <c r="L897" s="28"/>
    </row>
    <row r="898" spans="1:12" s="27" customFormat="1" ht="15.75" hidden="1" x14ac:dyDescent="0.25">
      <c r="A898" s="65" t="s">
        <v>167</v>
      </c>
      <c r="B898" s="63">
        <v>6.18</v>
      </c>
      <c r="C898" s="53"/>
      <c r="D898" s="53"/>
      <c r="E898" s="53"/>
      <c r="F898" s="53"/>
      <c r="G898" s="53"/>
      <c r="H898" s="53"/>
      <c r="I898" s="53"/>
      <c r="J898" s="53"/>
      <c r="K898" s="54">
        <f>COUNTA(C898:J898)</f>
        <v>0</v>
      </c>
      <c r="L898" s="28"/>
    </row>
    <row r="899" spans="1:12" s="27" customFormat="1" ht="15.75" hidden="1" x14ac:dyDescent="0.25">
      <c r="A899" s="65" t="s">
        <v>167</v>
      </c>
      <c r="B899" s="62">
        <v>6.19</v>
      </c>
      <c r="C899" s="53"/>
      <c r="D899" s="53"/>
      <c r="E899" s="53"/>
      <c r="F899" s="53"/>
      <c r="G899" s="53"/>
      <c r="H899" s="53"/>
      <c r="I899" s="53"/>
      <c r="J899" s="53"/>
      <c r="K899" s="54">
        <f>COUNTA(C899:J899)</f>
        <v>0</v>
      </c>
      <c r="L899" s="28"/>
    </row>
    <row r="900" spans="1:12" s="27" customFormat="1" ht="15.75" hidden="1" x14ac:dyDescent="0.25">
      <c r="A900" s="65" t="s">
        <v>167</v>
      </c>
      <c r="B900" s="63">
        <v>6.2</v>
      </c>
      <c r="C900" s="53"/>
      <c r="D900" s="53"/>
      <c r="E900" s="53"/>
      <c r="F900" s="53"/>
      <c r="G900" s="53"/>
      <c r="H900" s="53"/>
      <c r="I900" s="53"/>
      <c r="J900" s="53"/>
      <c r="K900" s="54">
        <f>COUNTA(C900:J900)</f>
        <v>0</v>
      </c>
      <c r="L900" s="28"/>
    </row>
    <row r="901" spans="1:12" s="27" customFormat="1" ht="15.75" hidden="1" x14ac:dyDescent="0.25">
      <c r="A901" s="65" t="s">
        <v>167</v>
      </c>
      <c r="B901" s="62">
        <v>6.21</v>
      </c>
      <c r="C901" s="53"/>
      <c r="D901" s="53"/>
      <c r="E901" s="53"/>
      <c r="F901" s="53"/>
      <c r="G901" s="53"/>
      <c r="H901" s="53"/>
      <c r="I901" s="53"/>
      <c r="J901" s="53"/>
      <c r="K901" s="54">
        <f>COUNTA(C901:J901)</f>
        <v>0</v>
      </c>
      <c r="L901" s="28"/>
    </row>
    <row r="902" spans="1:12" s="27" customFormat="1" ht="15.75" hidden="1" x14ac:dyDescent="0.25">
      <c r="A902" s="65" t="s">
        <v>167</v>
      </c>
      <c r="B902" s="63">
        <v>6.22</v>
      </c>
      <c r="C902" s="53"/>
      <c r="D902" s="53"/>
      <c r="E902" s="53"/>
      <c r="F902" s="53"/>
      <c r="G902" s="53"/>
      <c r="H902" s="53"/>
      <c r="I902" s="53"/>
      <c r="J902" s="53"/>
      <c r="K902" s="54">
        <f>COUNTA(C902:J902)</f>
        <v>0</v>
      </c>
      <c r="L902" s="28"/>
    </row>
    <row r="903" spans="1:12" s="27" customFormat="1" ht="15.75" hidden="1" x14ac:dyDescent="0.25">
      <c r="A903" s="65" t="s">
        <v>167</v>
      </c>
      <c r="B903" s="62">
        <v>6.23</v>
      </c>
      <c r="C903" s="53"/>
      <c r="D903" s="53"/>
      <c r="E903" s="53"/>
      <c r="F903" s="53"/>
      <c r="G903" s="53"/>
      <c r="H903" s="53"/>
      <c r="I903" s="53"/>
      <c r="J903" s="53"/>
      <c r="K903" s="54">
        <f>COUNTA(C903:J903)</f>
        <v>0</v>
      </c>
      <c r="L903" s="28"/>
    </row>
    <row r="904" spans="1:12" s="27" customFormat="1" ht="15.75" hidden="1" x14ac:dyDescent="0.25">
      <c r="A904" s="65" t="s">
        <v>167</v>
      </c>
      <c r="B904" s="63">
        <v>6.24</v>
      </c>
      <c r="C904" s="53"/>
      <c r="D904" s="53"/>
      <c r="E904" s="53"/>
      <c r="F904" s="53"/>
      <c r="G904" s="53"/>
      <c r="H904" s="53"/>
      <c r="I904" s="53"/>
      <c r="J904" s="53"/>
      <c r="K904" s="54">
        <f>COUNTA(C904:J904)</f>
        <v>0</v>
      </c>
      <c r="L904" s="28"/>
    </row>
    <row r="905" spans="1:12" s="27" customFormat="1" ht="15.75" hidden="1" x14ac:dyDescent="0.25">
      <c r="A905" s="65" t="s">
        <v>167</v>
      </c>
      <c r="B905" s="62">
        <v>6.25</v>
      </c>
      <c r="C905" s="53"/>
      <c r="D905" s="53"/>
      <c r="E905" s="53"/>
      <c r="F905" s="53"/>
      <c r="G905" s="53"/>
      <c r="H905" s="53"/>
      <c r="I905" s="53"/>
      <c r="J905" s="53"/>
      <c r="K905" s="54">
        <f>COUNTA(C905:J905)</f>
        <v>0</v>
      </c>
      <c r="L905" s="28"/>
    </row>
    <row r="906" spans="1:12" s="27" customFormat="1" ht="15.75" hidden="1" x14ac:dyDescent="0.25">
      <c r="A906" s="65" t="s">
        <v>167</v>
      </c>
      <c r="B906" s="63">
        <v>6.26</v>
      </c>
      <c r="C906" s="53"/>
      <c r="D906" s="53"/>
      <c r="E906" s="53"/>
      <c r="F906" s="53"/>
      <c r="G906" s="53"/>
      <c r="H906" s="53"/>
      <c r="I906" s="53"/>
      <c r="J906" s="53"/>
      <c r="K906" s="54">
        <f>COUNTA(C906:J906)</f>
        <v>0</v>
      </c>
      <c r="L906" s="28"/>
    </row>
    <row r="907" spans="1:12" s="27" customFormat="1" ht="15.75" hidden="1" x14ac:dyDescent="0.25">
      <c r="A907" s="65" t="s">
        <v>167</v>
      </c>
      <c r="B907" s="62">
        <v>6.27</v>
      </c>
      <c r="C907" s="53"/>
      <c r="D907" s="53"/>
      <c r="E907" s="53"/>
      <c r="F907" s="53"/>
      <c r="G907" s="53"/>
      <c r="H907" s="53"/>
      <c r="I907" s="53"/>
      <c r="J907" s="53"/>
      <c r="K907" s="54">
        <f>COUNTA(C907:J907)</f>
        <v>0</v>
      </c>
      <c r="L907" s="28"/>
    </row>
    <row r="908" spans="1:12" s="27" customFormat="1" ht="15.75" hidden="1" x14ac:dyDescent="0.25">
      <c r="A908" s="65" t="s">
        <v>167</v>
      </c>
      <c r="B908" s="63">
        <v>6.28</v>
      </c>
      <c r="C908" s="53"/>
      <c r="D908" s="53"/>
      <c r="E908" s="53"/>
      <c r="F908" s="53"/>
      <c r="G908" s="53"/>
      <c r="H908" s="53"/>
      <c r="I908" s="53"/>
      <c r="J908" s="53"/>
      <c r="K908" s="54">
        <f>COUNTA(C908:J908)</f>
        <v>0</v>
      </c>
      <c r="L908" s="28"/>
    </row>
    <row r="909" spans="1:12" s="27" customFormat="1" ht="15.75" hidden="1" x14ac:dyDescent="0.25">
      <c r="A909" s="65" t="s">
        <v>167</v>
      </c>
      <c r="B909" s="62">
        <v>6.29</v>
      </c>
      <c r="C909" s="53"/>
      <c r="D909" s="53"/>
      <c r="E909" s="53"/>
      <c r="F909" s="53"/>
      <c r="G909" s="53"/>
      <c r="H909" s="53"/>
      <c r="I909" s="53"/>
      <c r="J909" s="53"/>
      <c r="K909" s="54">
        <f>COUNTA(C909:J909)</f>
        <v>0</v>
      </c>
      <c r="L909" s="28"/>
    </row>
    <row r="910" spans="1:12" s="27" customFormat="1" ht="15.75" hidden="1" x14ac:dyDescent="0.25">
      <c r="A910" s="65" t="s">
        <v>167</v>
      </c>
      <c r="B910" s="63">
        <v>6.3</v>
      </c>
      <c r="C910" s="53"/>
      <c r="D910" s="53"/>
      <c r="E910" s="53"/>
      <c r="F910" s="53"/>
      <c r="G910" s="53"/>
      <c r="H910" s="53"/>
      <c r="I910" s="53"/>
      <c r="J910" s="53"/>
      <c r="K910" s="54">
        <f>COUNTA(C910:J910)</f>
        <v>0</v>
      </c>
      <c r="L910" s="28"/>
    </row>
    <row r="911" spans="1:12" s="27" customFormat="1" ht="15.75" hidden="1" x14ac:dyDescent="0.25">
      <c r="A911" s="65" t="s">
        <v>167</v>
      </c>
      <c r="B911" s="62">
        <v>6.31</v>
      </c>
      <c r="C911" s="53"/>
      <c r="D911" s="53"/>
      <c r="E911" s="53"/>
      <c r="F911" s="53"/>
      <c r="G911" s="53"/>
      <c r="H911" s="53"/>
      <c r="I911" s="53"/>
      <c r="J911" s="53"/>
      <c r="K911" s="54">
        <f>COUNTA(C911:J911)</f>
        <v>0</v>
      </c>
      <c r="L911" s="28"/>
    </row>
    <row r="912" spans="1:12" s="27" customFormat="1" ht="15.75" hidden="1" x14ac:dyDescent="0.25">
      <c r="A912" s="65" t="s">
        <v>167</v>
      </c>
      <c r="B912" s="63">
        <v>6.32</v>
      </c>
      <c r="C912" s="53"/>
      <c r="D912" s="53"/>
      <c r="E912" s="53"/>
      <c r="F912" s="53"/>
      <c r="G912" s="53"/>
      <c r="H912" s="53"/>
      <c r="I912" s="53"/>
      <c r="J912" s="53"/>
      <c r="K912" s="54">
        <f>COUNTA(C912:J912)</f>
        <v>0</v>
      </c>
      <c r="L912" s="28"/>
    </row>
    <row r="913" spans="1:12" s="27" customFormat="1" ht="15.75" hidden="1" x14ac:dyDescent="0.25">
      <c r="A913" s="65" t="s">
        <v>167</v>
      </c>
      <c r="B913" s="62">
        <v>6.33</v>
      </c>
      <c r="C913" s="53"/>
      <c r="D913" s="53"/>
      <c r="E913" s="53"/>
      <c r="F913" s="53"/>
      <c r="G913" s="53"/>
      <c r="H913" s="53"/>
      <c r="I913" s="53"/>
      <c r="J913" s="53"/>
      <c r="K913" s="54">
        <f>COUNTA(C913:J913)</f>
        <v>0</v>
      </c>
      <c r="L913" s="28"/>
    </row>
    <row r="914" spans="1:12" s="27" customFormat="1" ht="15.75" hidden="1" x14ac:dyDescent="0.25">
      <c r="A914" s="65" t="s">
        <v>167</v>
      </c>
      <c r="B914" s="63">
        <v>6.34</v>
      </c>
      <c r="C914" s="53"/>
      <c r="D914" s="53"/>
      <c r="E914" s="53"/>
      <c r="F914" s="53"/>
      <c r="G914" s="53"/>
      <c r="H914" s="53"/>
      <c r="I914" s="53"/>
      <c r="J914" s="53"/>
      <c r="K914" s="54">
        <f>COUNTA(C914:J914)</f>
        <v>0</v>
      </c>
      <c r="L914" s="28"/>
    </row>
    <row r="915" spans="1:12" s="27" customFormat="1" ht="15.75" hidden="1" x14ac:dyDescent="0.25">
      <c r="A915" s="65" t="s">
        <v>167</v>
      </c>
      <c r="B915" s="62">
        <v>7</v>
      </c>
      <c r="C915" s="53"/>
      <c r="D915" s="53"/>
      <c r="E915" s="53"/>
      <c r="F915" s="53"/>
      <c r="G915" s="53"/>
      <c r="H915" s="53"/>
      <c r="I915" s="53"/>
      <c r="J915" s="53"/>
      <c r="K915" s="54">
        <f>COUNTA(C915:J915)</f>
        <v>0</v>
      </c>
      <c r="L915" s="28"/>
    </row>
    <row r="916" spans="1:12" s="27" customFormat="1" ht="15.75" hidden="1" x14ac:dyDescent="0.25">
      <c r="A916" s="65" t="s">
        <v>167</v>
      </c>
      <c r="B916" s="62">
        <v>7.1</v>
      </c>
      <c r="C916" s="53"/>
      <c r="D916" s="53"/>
      <c r="E916" s="53"/>
      <c r="F916" s="53"/>
      <c r="G916" s="53"/>
      <c r="H916" s="53"/>
      <c r="I916" s="53"/>
      <c r="J916" s="53"/>
      <c r="K916" s="54">
        <f>COUNTA(C916:J916)</f>
        <v>0</v>
      </c>
      <c r="L916" s="28"/>
    </row>
    <row r="917" spans="1:12" s="27" customFormat="1" ht="15.75" hidden="1" x14ac:dyDescent="0.25">
      <c r="A917" s="65" t="s">
        <v>167</v>
      </c>
      <c r="B917" s="62">
        <v>7.2</v>
      </c>
      <c r="C917" s="53"/>
      <c r="D917" s="53"/>
      <c r="E917" s="53"/>
      <c r="F917" s="53"/>
      <c r="G917" s="53"/>
      <c r="H917" s="53"/>
      <c r="I917" s="53"/>
      <c r="J917" s="53"/>
      <c r="K917" s="54">
        <f>COUNTA(C917:J917)</f>
        <v>0</v>
      </c>
      <c r="L917" s="28"/>
    </row>
    <row r="918" spans="1:12" s="27" customFormat="1" ht="15.75" hidden="1" x14ac:dyDescent="0.25">
      <c r="A918" s="65" t="s">
        <v>167</v>
      </c>
      <c r="B918" s="62">
        <v>7.3</v>
      </c>
      <c r="C918" s="53"/>
      <c r="D918" s="53"/>
      <c r="E918" s="53"/>
      <c r="F918" s="53"/>
      <c r="G918" s="53"/>
      <c r="H918" s="53"/>
      <c r="I918" s="53"/>
      <c r="J918" s="53"/>
      <c r="K918" s="54">
        <f>COUNTA(C918:J918)</f>
        <v>0</v>
      </c>
      <c r="L918" s="28"/>
    </row>
    <row r="919" spans="1:12" s="27" customFormat="1" ht="15.75" hidden="1" x14ac:dyDescent="0.25">
      <c r="A919" s="65" t="s">
        <v>167</v>
      </c>
      <c r="B919" s="62">
        <v>7.4</v>
      </c>
      <c r="C919" s="53"/>
      <c r="D919" s="53"/>
      <c r="E919" s="53"/>
      <c r="F919" s="53"/>
      <c r="G919" s="53"/>
      <c r="H919" s="53"/>
      <c r="I919" s="53"/>
      <c r="J919" s="53"/>
      <c r="K919" s="54">
        <f>COUNTA(C919:J919)</f>
        <v>0</v>
      </c>
      <c r="L919" s="28"/>
    </row>
    <row r="920" spans="1:12" s="27" customFormat="1" ht="15.75" hidden="1" x14ac:dyDescent="0.25">
      <c r="A920" s="65" t="s">
        <v>167</v>
      </c>
      <c r="B920" s="62">
        <v>7.5</v>
      </c>
      <c r="C920" s="53"/>
      <c r="D920" s="53"/>
      <c r="E920" s="53"/>
      <c r="F920" s="53"/>
      <c r="G920" s="53"/>
      <c r="H920" s="53"/>
      <c r="I920" s="53"/>
      <c r="J920" s="53"/>
      <c r="K920" s="54">
        <f>COUNTA(C920:J920)</f>
        <v>0</v>
      </c>
      <c r="L920" s="28"/>
    </row>
    <row r="921" spans="1:12" s="27" customFormat="1" ht="15.75" hidden="1" x14ac:dyDescent="0.25">
      <c r="A921" s="65" t="s">
        <v>167</v>
      </c>
      <c r="B921" s="62">
        <v>8</v>
      </c>
      <c r="C921" s="53"/>
      <c r="D921" s="53"/>
      <c r="E921" s="53"/>
      <c r="F921" s="53"/>
      <c r="G921" s="53"/>
      <c r="H921" s="53"/>
      <c r="I921" s="53"/>
      <c r="J921" s="53"/>
      <c r="K921" s="54">
        <f>COUNTA(C921:J921)</f>
        <v>0</v>
      </c>
      <c r="L921" s="28"/>
    </row>
    <row r="922" spans="1:12" s="27" customFormat="1" ht="15.75" hidden="1" x14ac:dyDescent="0.25">
      <c r="A922" s="65" t="s">
        <v>167</v>
      </c>
      <c r="B922" s="62">
        <v>8.1</v>
      </c>
      <c r="C922" s="53"/>
      <c r="D922" s="53"/>
      <c r="E922" s="53"/>
      <c r="F922" s="53"/>
      <c r="G922" s="53"/>
      <c r="H922" s="53"/>
      <c r="I922" s="53"/>
      <c r="J922" s="53"/>
      <c r="K922" s="54">
        <f>COUNTA(C922:J922)</f>
        <v>0</v>
      </c>
      <c r="L922" s="28"/>
    </row>
    <row r="923" spans="1:12" s="27" customFormat="1" ht="15.75" hidden="1" x14ac:dyDescent="0.25">
      <c r="A923" s="65" t="s">
        <v>167</v>
      </c>
      <c r="B923" s="62">
        <v>8.1999999999999993</v>
      </c>
      <c r="C923" s="53"/>
      <c r="D923" s="53"/>
      <c r="E923" s="53"/>
      <c r="F923" s="53"/>
      <c r="G923" s="53"/>
      <c r="H923" s="53"/>
      <c r="I923" s="53"/>
      <c r="J923" s="53"/>
      <c r="K923" s="54">
        <f>COUNTA(C923:J923)</f>
        <v>0</v>
      </c>
      <c r="L923" s="28"/>
    </row>
    <row r="924" spans="1:12" s="27" customFormat="1" ht="15.75" hidden="1" x14ac:dyDescent="0.25">
      <c r="A924" s="65" t="s">
        <v>167</v>
      </c>
      <c r="B924" s="62">
        <v>8.3000000000000007</v>
      </c>
      <c r="C924" s="53"/>
      <c r="D924" s="53"/>
      <c r="E924" s="53"/>
      <c r="F924" s="53"/>
      <c r="G924" s="53"/>
      <c r="H924" s="53"/>
      <c r="I924" s="53"/>
      <c r="J924" s="53"/>
      <c r="K924" s="54">
        <f>COUNTA(C924:J924)</f>
        <v>0</v>
      </c>
      <c r="L924" s="28"/>
    </row>
    <row r="925" spans="1:12" s="27" customFormat="1" ht="15.75" hidden="1" x14ac:dyDescent="0.25">
      <c r="A925" s="65" t="s">
        <v>167</v>
      </c>
      <c r="B925" s="62">
        <v>8.4</v>
      </c>
      <c r="C925" s="53"/>
      <c r="D925" s="53"/>
      <c r="E925" s="53"/>
      <c r="F925" s="53"/>
      <c r="G925" s="53"/>
      <c r="H925" s="53"/>
      <c r="I925" s="53"/>
      <c r="J925" s="53"/>
      <c r="K925" s="54">
        <f>COUNTA(C925:J925)</f>
        <v>0</v>
      </c>
      <c r="L925" s="28"/>
    </row>
    <row r="926" spans="1:12" s="27" customFormat="1" ht="15.75" hidden="1" x14ac:dyDescent="0.25">
      <c r="A926" s="65" t="s">
        <v>167</v>
      </c>
      <c r="B926" s="62">
        <v>8.5</v>
      </c>
      <c r="C926" s="53"/>
      <c r="D926" s="53"/>
      <c r="E926" s="53"/>
      <c r="F926" s="53"/>
      <c r="G926" s="53"/>
      <c r="H926" s="53"/>
      <c r="I926" s="53"/>
      <c r="J926" s="53"/>
      <c r="K926" s="54">
        <f>COUNTA(C926:J926)</f>
        <v>0</v>
      </c>
      <c r="L926" s="28"/>
    </row>
    <row r="927" spans="1:12" s="27" customFormat="1" ht="15.75" hidden="1" x14ac:dyDescent="0.25">
      <c r="A927" s="65" t="s">
        <v>167</v>
      </c>
      <c r="B927" s="62">
        <v>8.6</v>
      </c>
      <c r="C927" s="53"/>
      <c r="D927" s="53"/>
      <c r="E927" s="53"/>
      <c r="F927" s="53"/>
      <c r="G927" s="53"/>
      <c r="H927" s="53"/>
      <c r="I927" s="53"/>
      <c r="J927" s="53"/>
      <c r="K927" s="54">
        <f>COUNTA(C927:J927)</f>
        <v>0</v>
      </c>
      <c r="L927" s="28"/>
    </row>
    <row r="928" spans="1:12" s="27" customFormat="1" ht="15.75" hidden="1" x14ac:dyDescent="0.25">
      <c r="A928" s="65" t="s">
        <v>167</v>
      </c>
      <c r="B928" s="62">
        <v>8.6999999999999993</v>
      </c>
      <c r="C928" s="53"/>
      <c r="D928" s="53"/>
      <c r="E928" s="53"/>
      <c r="F928" s="53"/>
      <c r="G928" s="53"/>
      <c r="H928" s="53"/>
      <c r="I928" s="53"/>
      <c r="J928" s="53"/>
      <c r="K928" s="54">
        <f>COUNTA(C928:J928)</f>
        <v>0</v>
      </c>
      <c r="L928" s="28"/>
    </row>
    <row r="929" spans="1:12" s="27" customFormat="1" ht="15.75" hidden="1" x14ac:dyDescent="0.25">
      <c r="A929" s="65" t="s">
        <v>167</v>
      </c>
      <c r="B929" s="62">
        <v>8.8000000000000007</v>
      </c>
      <c r="C929" s="53"/>
      <c r="D929" s="53"/>
      <c r="E929" s="53"/>
      <c r="F929" s="53"/>
      <c r="G929" s="53"/>
      <c r="H929" s="53"/>
      <c r="I929" s="53"/>
      <c r="J929" s="53"/>
      <c r="K929" s="54">
        <f>COUNTA(C929:J929)</f>
        <v>0</v>
      </c>
      <c r="L929" s="28"/>
    </row>
    <row r="930" spans="1:12" s="27" customFormat="1" ht="15.75" hidden="1" x14ac:dyDescent="0.25">
      <c r="A930" s="65" t="s">
        <v>167</v>
      </c>
      <c r="B930" s="62">
        <v>8.9</v>
      </c>
      <c r="C930" s="53"/>
      <c r="D930" s="53"/>
      <c r="E930" s="53"/>
      <c r="F930" s="53"/>
      <c r="G930" s="53"/>
      <c r="H930" s="53"/>
      <c r="I930" s="53"/>
      <c r="J930" s="53"/>
      <c r="K930" s="54">
        <f>COUNTA(C930:J930)</f>
        <v>0</v>
      </c>
      <c r="L930" s="28"/>
    </row>
    <row r="931" spans="1:12" s="27" customFormat="1" ht="15.75" hidden="1" x14ac:dyDescent="0.25">
      <c r="A931" s="65" t="s">
        <v>167</v>
      </c>
      <c r="B931" s="63">
        <v>8.1</v>
      </c>
      <c r="C931" s="53"/>
      <c r="D931" s="53"/>
      <c r="E931" s="53"/>
      <c r="F931" s="53"/>
      <c r="G931" s="53"/>
      <c r="H931" s="53"/>
      <c r="I931" s="53"/>
      <c r="J931" s="53"/>
      <c r="K931" s="54">
        <f>COUNTA(C931:J931)</f>
        <v>0</v>
      </c>
      <c r="L931" s="28"/>
    </row>
    <row r="932" spans="1:12" s="27" customFormat="1" ht="15.75" hidden="1" x14ac:dyDescent="0.25">
      <c r="A932" s="65" t="s">
        <v>167</v>
      </c>
      <c r="B932" s="62">
        <v>8.11</v>
      </c>
      <c r="C932" s="53"/>
      <c r="D932" s="53"/>
      <c r="E932" s="53"/>
      <c r="F932" s="53"/>
      <c r="G932" s="53"/>
      <c r="H932" s="53"/>
      <c r="I932" s="53"/>
      <c r="J932" s="53"/>
      <c r="K932" s="54">
        <f>COUNTA(C932:J932)</f>
        <v>0</v>
      </c>
      <c r="L932" s="28"/>
    </row>
    <row r="933" spans="1:12" s="27" customFormat="1" ht="15.75" hidden="1" x14ac:dyDescent="0.25">
      <c r="A933" s="65" t="s">
        <v>167</v>
      </c>
      <c r="B933" s="62">
        <v>8.1199999999999992</v>
      </c>
      <c r="C933" s="53"/>
      <c r="D933" s="53"/>
      <c r="E933" s="53"/>
      <c r="F933" s="53"/>
      <c r="G933" s="53"/>
      <c r="H933" s="53"/>
      <c r="I933" s="53"/>
      <c r="J933" s="53"/>
      <c r="K933" s="54">
        <f>COUNTA(C933:J933)</f>
        <v>0</v>
      </c>
      <c r="L933" s="28"/>
    </row>
    <row r="934" spans="1:12" s="27" customFormat="1" ht="15.75" hidden="1" x14ac:dyDescent="0.25">
      <c r="A934" s="65" t="s">
        <v>167</v>
      </c>
      <c r="B934" s="62">
        <v>8.1300000000000008</v>
      </c>
      <c r="C934" s="53"/>
      <c r="D934" s="53"/>
      <c r="E934" s="53"/>
      <c r="F934" s="53"/>
      <c r="G934" s="53"/>
      <c r="H934" s="53"/>
      <c r="I934" s="53"/>
      <c r="J934" s="53"/>
      <c r="K934" s="54">
        <f>COUNTA(C934:J934)</f>
        <v>0</v>
      </c>
      <c r="L934" s="28"/>
    </row>
    <row r="935" spans="1:12" s="27" customFormat="1" ht="15.75" hidden="1" x14ac:dyDescent="0.25">
      <c r="A935" s="65" t="s">
        <v>167</v>
      </c>
      <c r="B935" s="62">
        <v>8.14</v>
      </c>
      <c r="C935" s="53"/>
      <c r="D935" s="53"/>
      <c r="E935" s="53"/>
      <c r="F935" s="53"/>
      <c r="G935" s="53"/>
      <c r="H935" s="53"/>
      <c r="I935" s="53"/>
      <c r="J935" s="53"/>
      <c r="K935" s="54">
        <f>COUNTA(C935:J935)</f>
        <v>0</v>
      </c>
      <c r="L935" s="28"/>
    </row>
    <row r="936" spans="1:12" s="27" customFormat="1" ht="15.75" hidden="1" x14ac:dyDescent="0.25">
      <c r="A936" s="65" t="s">
        <v>167</v>
      </c>
      <c r="B936" s="62">
        <v>8.15</v>
      </c>
      <c r="C936" s="53"/>
      <c r="D936" s="53"/>
      <c r="E936" s="53"/>
      <c r="F936" s="53"/>
      <c r="G936" s="53"/>
      <c r="H936" s="53"/>
      <c r="I936" s="53"/>
      <c r="J936" s="53"/>
      <c r="K936" s="54">
        <f>COUNTA(C936:J936)</f>
        <v>0</v>
      </c>
      <c r="L936" s="28"/>
    </row>
    <row r="937" spans="1:12" s="27" customFormat="1" ht="15.75" hidden="1" x14ac:dyDescent="0.25">
      <c r="A937" s="65" t="s">
        <v>167</v>
      </c>
      <c r="B937" s="62">
        <v>8.16</v>
      </c>
      <c r="C937" s="53"/>
      <c r="D937" s="53"/>
      <c r="E937" s="53"/>
      <c r="F937" s="53"/>
      <c r="G937" s="53"/>
      <c r="H937" s="53"/>
      <c r="I937" s="53"/>
      <c r="J937" s="53"/>
      <c r="K937" s="54">
        <f>COUNTA(C937:J937)</f>
        <v>0</v>
      </c>
      <c r="L937" s="28"/>
    </row>
    <row r="938" spans="1:12" s="27" customFormat="1" ht="15.75" hidden="1" x14ac:dyDescent="0.25">
      <c r="A938" s="65" t="s">
        <v>167</v>
      </c>
      <c r="B938" s="62">
        <v>8.17</v>
      </c>
      <c r="C938" s="53"/>
      <c r="D938" s="53"/>
      <c r="E938" s="53"/>
      <c r="F938" s="53"/>
      <c r="G938" s="53"/>
      <c r="H938" s="53"/>
      <c r="I938" s="53"/>
      <c r="J938" s="53"/>
      <c r="K938" s="54">
        <f>COUNTA(C938:J938)</f>
        <v>0</v>
      </c>
      <c r="L938" s="28"/>
    </row>
    <row r="939" spans="1:12" s="27" customFormat="1" ht="15.75" hidden="1" x14ac:dyDescent="0.25">
      <c r="A939" s="65" t="s">
        <v>167</v>
      </c>
      <c r="B939" s="62">
        <v>8.18</v>
      </c>
      <c r="C939" s="53"/>
      <c r="D939" s="53"/>
      <c r="E939" s="53"/>
      <c r="F939" s="53"/>
      <c r="G939" s="53"/>
      <c r="H939" s="53"/>
      <c r="I939" s="53"/>
      <c r="J939" s="53"/>
      <c r="K939" s="54">
        <f>COUNTA(C939:J939)</f>
        <v>0</v>
      </c>
      <c r="L939" s="28"/>
    </row>
    <row r="940" spans="1:12" s="27" customFormat="1" ht="15.75" hidden="1" x14ac:dyDescent="0.25">
      <c r="A940" s="65" t="s">
        <v>167</v>
      </c>
      <c r="B940" s="62">
        <v>8.19</v>
      </c>
      <c r="C940" s="53"/>
      <c r="D940" s="53"/>
      <c r="E940" s="53"/>
      <c r="F940" s="53"/>
      <c r="G940" s="53"/>
      <c r="H940" s="53"/>
      <c r="I940" s="53"/>
      <c r="J940" s="53"/>
      <c r="K940" s="54">
        <f>COUNTA(C940:J940)</f>
        <v>0</v>
      </c>
      <c r="L940" s="28"/>
    </row>
    <row r="941" spans="1:12" s="27" customFormat="1" ht="15.75" hidden="1" x14ac:dyDescent="0.25">
      <c r="A941" s="65" t="s">
        <v>167</v>
      </c>
      <c r="B941" s="63">
        <v>8.1999999999999993</v>
      </c>
      <c r="C941" s="53"/>
      <c r="D941" s="53"/>
      <c r="E941" s="53"/>
      <c r="F941" s="53"/>
      <c r="G941" s="53"/>
      <c r="H941" s="53"/>
      <c r="I941" s="53"/>
      <c r="J941" s="53"/>
      <c r="K941" s="54">
        <f>COUNTA(C941:J941)</f>
        <v>0</v>
      </c>
      <c r="L941" s="28"/>
    </row>
    <row r="942" spans="1:12" s="27" customFormat="1" ht="15.75" hidden="1" x14ac:dyDescent="0.25">
      <c r="A942" s="65" t="s">
        <v>167</v>
      </c>
      <c r="B942" s="62">
        <v>8.2100000000000009</v>
      </c>
      <c r="C942" s="53"/>
      <c r="D942" s="53"/>
      <c r="E942" s="53"/>
      <c r="F942" s="53"/>
      <c r="G942" s="53"/>
      <c r="H942" s="53"/>
      <c r="I942" s="53"/>
      <c r="J942" s="53"/>
      <c r="K942" s="54">
        <f>COUNTA(C942:J942)</f>
        <v>0</v>
      </c>
      <c r="L942" s="28"/>
    </row>
    <row r="943" spans="1:12" s="27" customFormat="1" ht="15.75" hidden="1" x14ac:dyDescent="0.25">
      <c r="A943" s="65" t="s">
        <v>167</v>
      </c>
      <c r="B943" s="62" t="s">
        <v>169</v>
      </c>
      <c r="C943" s="53"/>
      <c r="D943" s="53"/>
      <c r="E943" s="53"/>
      <c r="F943" s="53"/>
      <c r="G943" s="53"/>
      <c r="H943" s="53"/>
      <c r="I943" s="53"/>
      <c r="J943" s="53"/>
      <c r="K943" s="54">
        <f>COUNTA(C943:J943)</f>
        <v>0</v>
      </c>
      <c r="L943" s="28"/>
    </row>
    <row r="944" spans="1:12" s="27" customFormat="1" ht="15.75" hidden="1" x14ac:dyDescent="0.25">
      <c r="A944" s="65" t="s">
        <v>167</v>
      </c>
      <c r="B944" s="62" t="s">
        <v>168</v>
      </c>
      <c r="C944" s="53"/>
      <c r="D944" s="53"/>
      <c r="E944" s="53"/>
      <c r="F944" s="53"/>
      <c r="G944" s="53"/>
      <c r="H944" s="53"/>
      <c r="I944" s="53"/>
      <c r="J944" s="53"/>
      <c r="K944" s="54">
        <f>COUNTA(C944:J944)</f>
        <v>0</v>
      </c>
      <c r="L944" s="28"/>
    </row>
    <row r="945" spans="1:12" s="27" customFormat="1" ht="15.75" hidden="1" x14ac:dyDescent="0.25">
      <c r="A945" s="65" t="s">
        <v>167</v>
      </c>
      <c r="B945" s="62" t="s">
        <v>166</v>
      </c>
      <c r="C945" s="53"/>
      <c r="D945" s="53"/>
      <c r="E945" s="53"/>
      <c r="F945" s="53"/>
      <c r="G945" s="53"/>
      <c r="H945" s="53"/>
      <c r="I945" s="53"/>
      <c r="J945" s="53"/>
      <c r="K945" s="54">
        <f>COUNTA(C945:J945)</f>
        <v>0</v>
      </c>
      <c r="L945" s="28"/>
    </row>
    <row r="946" spans="1:12" s="27" customFormat="1" ht="15.75" hidden="1" x14ac:dyDescent="0.25">
      <c r="A946" s="65" t="s">
        <v>165</v>
      </c>
      <c r="B946" s="62" t="s">
        <v>164</v>
      </c>
      <c r="C946" s="53"/>
      <c r="D946" s="53"/>
      <c r="E946" s="53"/>
      <c r="F946" s="53"/>
      <c r="G946" s="53"/>
      <c r="H946" s="53"/>
      <c r="I946" s="53"/>
      <c r="J946" s="53"/>
      <c r="K946" s="54">
        <f>COUNTA(C946:J946)</f>
        <v>0</v>
      </c>
      <c r="L946" s="28"/>
    </row>
    <row r="947" spans="1:12" s="27" customFormat="1" ht="15.75" hidden="1" x14ac:dyDescent="0.25">
      <c r="A947" s="55"/>
      <c r="B947" s="66"/>
      <c r="C947" s="66"/>
      <c r="D947" s="66"/>
      <c r="E947" s="66"/>
      <c r="F947" s="66"/>
      <c r="G947" s="66"/>
      <c r="H947" s="66"/>
      <c r="I947" s="66"/>
      <c r="J947" s="66"/>
      <c r="K947" s="54">
        <f>COUNTA(C947:J947)</f>
        <v>0</v>
      </c>
      <c r="L947" s="29"/>
    </row>
    <row r="948" spans="1:12" s="27" customFormat="1" ht="15.75" x14ac:dyDescent="0.25">
      <c r="A948" s="67" t="s">
        <v>163</v>
      </c>
      <c r="B948" s="62" t="s">
        <v>162</v>
      </c>
      <c r="C948" s="53"/>
      <c r="D948" s="53"/>
      <c r="E948" s="53" t="s">
        <v>159</v>
      </c>
      <c r="F948" s="53"/>
      <c r="G948" s="53"/>
      <c r="H948" s="53"/>
      <c r="I948" s="53"/>
      <c r="J948" s="53"/>
      <c r="K948" s="54">
        <f>COUNTA(C948:J948)</f>
        <v>1</v>
      </c>
      <c r="L948" s="31"/>
    </row>
    <row r="949" spans="1:12" s="27" customFormat="1" ht="15.75" x14ac:dyDescent="0.25">
      <c r="A949" s="67" t="s">
        <v>163</v>
      </c>
      <c r="B949" s="62">
        <v>1.1000000000000001</v>
      </c>
      <c r="C949" s="53"/>
      <c r="D949" s="53"/>
      <c r="E949" s="53" t="s">
        <v>159</v>
      </c>
      <c r="F949" s="53"/>
      <c r="G949" s="53"/>
      <c r="H949" s="53"/>
      <c r="I949" s="53"/>
      <c r="J949" s="53"/>
      <c r="K949" s="54">
        <f>COUNTA(C949:J949)</f>
        <v>1</v>
      </c>
      <c r="L949" s="32"/>
    </row>
    <row r="950" spans="1:12" s="27" customFormat="1" ht="15.75" x14ac:dyDescent="0.25">
      <c r="A950" s="67" t="s">
        <v>163</v>
      </c>
      <c r="B950" s="62">
        <v>2.1</v>
      </c>
      <c r="C950" s="53"/>
      <c r="D950" s="53"/>
      <c r="E950" s="53" t="s">
        <v>159</v>
      </c>
      <c r="F950" s="53"/>
      <c r="G950" s="53"/>
      <c r="H950" s="53"/>
      <c r="I950" s="53"/>
      <c r="J950" s="53"/>
      <c r="K950" s="54">
        <f>COUNTA(C950:J950)</f>
        <v>1</v>
      </c>
      <c r="L950" s="31"/>
    </row>
    <row r="951" spans="1:12" s="27" customFormat="1" ht="15.75" x14ac:dyDescent="0.25">
      <c r="A951" s="67" t="s">
        <v>163</v>
      </c>
      <c r="B951" s="62">
        <v>3.1</v>
      </c>
      <c r="C951" s="53"/>
      <c r="D951" s="53"/>
      <c r="E951" s="53" t="s">
        <v>159</v>
      </c>
      <c r="F951" s="53"/>
      <c r="G951" s="53"/>
      <c r="H951" s="53"/>
      <c r="I951" s="53"/>
      <c r="J951" s="53"/>
      <c r="K951" s="54">
        <f>COUNTA(C951:J951)</f>
        <v>1</v>
      </c>
      <c r="L951" s="30"/>
    </row>
    <row r="952" spans="1:12" s="27" customFormat="1" ht="15.75" x14ac:dyDescent="0.25">
      <c r="A952" s="67" t="s">
        <v>163</v>
      </c>
      <c r="B952" s="62">
        <v>3.2</v>
      </c>
      <c r="C952" s="53"/>
      <c r="D952" s="53"/>
      <c r="E952" s="53" t="s">
        <v>159</v>
      </c>
      <c r="F952" s="53"/>
      <c r="G952" s="53"/>
      <c r="H952" s="53"/>
      <c r="I952" s="53"/>
      <c r="J952" s="53"/>
      <c r="K952" s="54">
        <f>COUNTA(C952:J952)</f>
        <v>1</v>
      </c>
      <c r="L952" s="28"/>
    </row>
    <row r="953" spans="1:12" s="27" customFormat="1" ht="15" hidden="1" customHeight="1" x14ac:dyDescent="0.25">
      <c r="A953" s="56"/>
      <c r="B953" s="56"/>
      <c r="C953" s="56"/>
      <c r="D953" s="56"/>
      <c r="E953" s="56"/>
      <c r="F953" s="56"/>
      <c r="G953" s="56"/>
      <c r="H953" s="56"/>
      <c r="I953" s="56"/>
      <c r="J953" s="56"/>
      <c r="K953" s="54">
        <f>COUNTA(C953:J953)</f>
        <v>0</v>
      </c>
      <c r="L953" s="29"/>
    </row>
    <row r="954" spans="1:12" s="27" customFormat="1" ht="15.75" x14ac:dyDescent="0.25">
      <c r="A954" s="68" t="s">
        <v>157</v>
      </c>
      <c r="B954" s="62" t="s">
        <v>162</v>
      </c>
      <c r="C954" s="53"/>
      <c r="D954" s="53"/>
      <c r="E954" s="53"/>
      <c r="F954" s="53"/>
      <c r="G954" s="53"/>
      <c r="H954" s="53"/>
      <c r="I954" s="53"/>
      <c r="J954" s="53"/>
      <c r="K954" s="54">
        <f>COUNTA(C954:J954)</f>
        <v>0</v>
      </c>
      <c r="L954" s="28"/>
    </row>
    <row r="955" spans="1:12" s="27" customFormat="1" ht="15.75" hidden="1" x14ac:dyDescent="0.25">
      <c r="A955" s="68" t="s">
        <v>157</v>
      </c>
      <c r="B955" s="62">
        <v>1</v>
      </c>
      <c r="C955" s="53"/>
      <c r="D955" s="53"/>
      <c r="E955" s="53"/>
      <c r="F955" s="53"/>
      <c r="G955" s="53"/>
      <c r="H955" s="53"/>
      <c r="I955" s="53"/>
      <c r="J955" s="53"/>
      <c r="K955" s="54">
        <f>COUNTA(C955:J955)</f>
        <v>0</v>
      </c>
      <c r="L955" s="29"/>
    </row>
    <row r="956" spans="1:12" s="27" customFormat="1" ht="15.75" hidden="1" x14ac:dyDescent="0.25">
      <c r="A956" s="68" t="s">
        <v>157</v>
      </c>
      <c r="B956" s="62" t="s">
        <v>161</v>
      </c>
      <c r="C956" s="53"/>
      <c r="D956" s="53"/>
      <c r="E956" s="53"/>
      <c r="F956" s="53"/>
      <c r="G956" s="53"/>
      <c r="H956" s="53"/>
      <c r="I956" s="53"/>
      <c r="J956" s="53"/>
      <c r="K956" s="54">
        <f>COUNTA(C956:J956)</f>
        <v>0</v>
      </c>
      <c r="L956" s="28"/>
    </row>
    <row r="957" spans="1:12" s="27" customFormat="1" ht="15.75" hidden="1" x14ac:dyDescent="0.25">
      <c r="A957" s="68" t="s">
        <v>157</v>
      </c>
      <c r="B957" s="62">
        <v>2</v>
      </c>
      <c r="C957" s="53"/>
      <c r="D957" s="53"/>
      <c r="E957" s="53"/>
      <c r="F957" s="53"/>
      <c r="G957" s="53"/>
      <c r="H957" s="53"/>
      <c r="I957" s="53"/>
      <c r="J957" s="53"/>
      <c r="K957" s="54">
        <f>COUNTA(C957:J957)</f>
        <v>0</v>
      </c>
      <c r="L957" s="28"/>
    </row>
    <row r="958" spans="1:12" s="27" customFormat="1" ht="15.75" hidden="1" x14ac:dyDescent="0.25">
      <c r="A958" s="68" t="s">
        <v>157</v>
      </c>
      <c r="B958" s="52">
        <v>3</v>
      </c>
      <c r="C958" s="53"/>
      <c r="D958" s="53"/>
      <c r="E958" s="53"/>
      <c r="F958" s="53"/>
      <c r="G958" s="53"/>
      <c r="H958" s="53"/>
      <c r="I958" s="53"/>
      <c r="J958" s="53"/>
      <c r="K958" s="54">
        <f>COUNTA(C958:J958)</f>
        <v>0</v>
      </c>
      <c r="L958" s="28"/>
    </row>
    <row r="959" spans="1:12" s="27" customFormat="1" ht="15.75" x14ac:dyDescent="0.25">
      <c r="A959" s="68" t="s">
        <v>157</v>
      </c>
      <c r="B959" s="52">
        <v>4</v>
      </c>
      <c r="C959" s="53"/>
      <c r="D959" s="53"/>
      <c r="E959" s="53"/>
      <c r="F959" s="53"/>
      <c r="G959" s="53"/>
      <c r="H959" s="53"/>
      <c r="I959" s="53"/>
      <c r="J959" s="53"/>
      <c r="K959" s="54">
        <f>COUNTA(C959:J959)</f>
        <v>0</v>
      </c>
      <c r="L959" s="28"/>
    </row>
    <row r="960" spans="1:12" s="27" customFormat="1" ht="15.75" x14ac:dyDescent="0.25">
      <c r="A960" s="68" t="s">
        <v>157</v>
      </c>
      <c r="B960" s="52">
        <v>5</v>
      </c>
      <c r="C960" s="53"/>
      <c r="D960" s="53"/>
      <c r="E960" s="53"/>
      <c r="F960" s="53"/>
      <c r="G960" s="53"/>
      <c r="H960" s="53"/>
      <c r="I960" s="53"/>
      <c r="J960" s="53"/>
      <c r="K960" s="54">
        <f>COUNTA(C960:J960)</f>
        <v>0</v>
      </c>
      <c r="L960" s="28"/>
    </row>
    <row r="961" spans="1:12" s="27" customFormat="1" ht="15.75" x14ac:dyDescent="0.25">
      <c r="A961" s="68" t="s">
        <v>157</v>
      </c>
      <c r="B961" s="52">
        <v>6</v>
      </c>
      <c r="C961" s="53"/>
      <c r="D961" s="53"/>
      <c r="E961" s="53"/>
      <c r="F961" s="53"/>
      <c r="G961" s="53"/>
      <c r="H961" s="53"/>
      <c r="I961" s="53"/>
      <c r="J961" s="53"/>
      <c r="K961" s="54">
        <f>COUNTA(C961:J961)</f>
        <v>0</v>
      </c>
      <c r="L961" s="28"/>
    </row>
    <row r="962" spans="1:12" s="27" customFormat="1" ht="15.75" hidden="1" x14ac:dyDescent="0.25">
      <c r="A962" s="68" t="s">
        <v>157</v>
      </c>
      <c r="B962" s="52">
        <v>7</v>
      </c>
      <c r="C962" s="53"/>
      <c r="D962" s="53"/>
      <c r="E962" s="53"/>
      <c r="F962" s="53"/>
      <c r="G962" s="53"/>
      <c r="H962" s="53"/>
      <c r="I962" s="53"/>
      <c r="J962" s="53"/>
      <c r="K962" s="54">
        <f>COUNTA(C962:J962)</f>
        <v>0</v>
      </c>
      <c r="L962" s="28"/>
    </row>
    <row r="963" spans="1:12" s="27" customFormat="1" ht="15.75" hidden="1" x14ac:dyDescent="0.25">
      <c r="A963" s="68" t="s">
        <v>157</v>
      </c>
      <c r="B963" s="52">
        <v>8</v>
      </c>
      <c r="C963" s="53"/>
      <c r="D963" s="53"/>
      <c r="E963" s="53"/>
      <c r="F963" s="53"/>
      <c r="G963" s="53"/>
      <c r="H963" s="53"/>
      <c r="I963" s="53"/>
      <c r="J963" s="53"/>
      <c r="K963" s="54">
        <f>COUNTA(C963:J963)</f>
        <v>0</v>
      </c>
      <c r="L963" s="28"/>
    </row>
    <row r="964" spans="1:12" s="27" customFormat="1" ht="15.75" hidden="1" x14ac:dyDescent="0.25">
      <c r="A964" s="68" t="s">
        <v>157</v>
      </c>
      <c r="B964" s="52">
        <v>9</v>
      </c>
      <c r="C964" s="53"/>
      <c r="D964" s="53"/>
      <c r="E964" s="53"/>
      <c r="F964" s="53"/>
      <c r="G964" s="53"/>
      <c r="H964" s="53"/>
      <c r="I964" s="53"/>
      <c r="J964" s="53"/>
      <c r="K964" s="54">
        <f>COUNTA(C964:J964)</f>
        <v>0</v>
      </c>
      <c r="L964" s="28"/>
    </row>
    <row r="965" spans="1:12" s="27" customFormat="1" ht="15.75" hidden="1" x14ac:dyDescent="0.25">
      <c r="A965" s="68" t="s">
        <v>157</v>
      </c>
      <c r="B965" s="52">
        <v>10</v>
      </c>
      <c r="C965" s="53"/>
      <c r="D965" s="53"/>
      <c r="E965" s="53"/>
      <c r="F965" s="53"/>
      <c r="G965" s="53"/>
      <c r="H965" s="53"/>
      <c r="I965" s="53"/>
      <c r="J965" s="53"/>
      <c r="K965" s="54">
        <f>COUNTA(C965:J965)</f>
        <v>0</v>
      </c>
      <c r="L965" s="28"/>
    </row>
    <row r="966" spans="1:12" s="27" customFormat="1" ht="15.75" hidden="1" x14ac:dyDescent="0.25">
      <c r="A966" s="68" t="s">
        <v>157</v>
      </c>
      <c r="B966" s="52">
        <v>11</v>
      </c>
      <c r="C966" s="53"/>
      <c r="D966" s="53"/>
      <c r="E966" s="53"/>
      <c r="F966" s="53"/>
      <c r="G966" s="53"/>
      <c r="H966" s="53"/>
      <c r="I966" s="53"/>
      <c r="J966" s="53"/>
      <c r="K966" s="54">
        <f>COUNTA(C966:J966)</f>
        <v>0</v>
      </c>
      <c r="L966" s="28"/>
    </row>
    <row r="967" spans="1:12" s="27" customFormat="1" ht="15.75" hidden="1" x14ac:dyDescent="0.25">
      <c r="A967" s="68" t="s">
        <v>157</v>
      </c>
      <c r="B967" s="52" t="s">
        <v>160</v>
      </c>
      <c r="C967" s="53"/>
      <c r="D967" s="53"/>
      <c r="E967" s="53"/>
      <c r="F967" s="53"/>
      <c r="G967" s="53"/>
      <c r="H967" s="53"/>
      <c r="I967" s="53"/>
      <c r="J967" s="53"/>
      <c r="K967" s="54">
        <f>COUNTA(C967:J967)</f>
        <v>0</v>
      </c>
      <c r="L967" s="28"/>
    </row>
    <row r="968" spans="1:12" s="27" customFormat="1" ht="15.75" hidden="1" x14ac:dyDescent="0.25">
      <c r="A968" s="68" t="s">
        <v>157</v>
      </c>
      <c r="B968" s="52">
        <v>12</v>
      </c>
      <c r="C968" s="53"/>
      <c r="D968" s="53"/>
      <c r="E968" s="53"/>
      <c r="F968" s="53"/>
      <c r="G968" s="53"/>
      <c r="H968" s="53"/>
      <c r="I968" s="53"/>
      <c r="J968" s="53"/>
      <c r="K968" s="54">
        <f>COUNTA(C968:J968)</f>
        <v>0</v>
      </c>
      <c r="L968" s="28"/>
    </row>
    <row r="969" spans="1:12" s="27" customFormat="1" ht="15.75" hidden="1" x14ac:dyDescent="0.25">
      <c r="A969" s="68" t="s">
        <v>157</v>
      </c>
      <c r="B969" s="52">
        <v>13</v>
      </c>
      <c r="C969" s="53"/>
      <c r="D969" s="53"/>
      <c r="E969" s="53"/>
      <c r="F969" s="53"/>
      <c r="G969" s="53"/>
      <c r="H969" s="53"/>
      <c r="I969" s="53"/>
      <c r="J969" s="53"/>
      <c r="K969" s="54">
        <f>COUNTA(C969:J969)</f>
        <v>0</v>
      </c>
      <c r="L969" s="28"/>
    </row>
    <row r="970" spans="1:12" s="27" customFormat="1" ht="15.75" hidden="1" x14ac:dyDescent="0.25">
      <c r="A970" s="68" t="s">
        <v>157</v>
      </c>
      <c r="B970" s="52">
        <v>14</v>
      </c>
      <c r="C970" s="53"/>
      <c r="D970" s="53"/>
      <c r="E970" s="53"/>
      <c r="F970" s="53"/>
      <c r="G970" s="53"/>
      <c r="H970" s="53"/>
      <c r="I970" s="53"/>
      <c r="J970" s="53"/>
      <c r="K970" s="54">
        <f>COUNTA(C970:J970)</f>
        <v>0</v>
      </c>
      <c r="L970" s="28"/>
    </row>
    <row r="971" spans="1:12" s="27" customFormat="1" ht="15.75" hidden="1" x14ac:dyDescent="0.25">
      <c r="A971" s="68" t="s">
        <v>157</v>
      </c>
      <c r="B971" s="52">
        <v>15</v>
      </c>
      <c r="C971" s="53"/>
      <c r="D971" s="53"/>
      <c r="E971" s="53"/>
      <c r="F971" s="53"/>
      <c r="G971" s="53"/>
      <c r="H971" s="53"/>
      <c r="I971" s="53"/>
      <c r="J971" s="53"/>
      <c r="K971" s="54">
        <f>COUNTA(C971:J971)</f>
        <v>0</v>
      </c>
      <c r="L971" s="28"/>
    </row>
    <row r="972" spans="1:12" s="27" customFormat="1" ht="15.75" hidden="1" x14ac:dyDescent="0.25">
      <c r="A972" s="68" t="s">
        <v>157</v>
      </c>
      <c r="B972" s="52">
        <v>16</v>
      </c>
      <c r="C972" s="53"/>
      <c r="D972" s="53"/>
      <c r="E972" s="53"/>
      <c r="F972" s="53"/>
      <c r="G972" s="53"/>
      <c r="H972" s="53"/>
      <c r="I972" s="53"/>
      <c r="J972" s="53"/>
      <c r="K972" s="54">
        <f>COUNTA(C972:J972)</f>
        <v>0</v>
      </c>
      <c r="L972" s="28"/>
    </row>
    <row r="973" spans="1:12" s="27" customFormat="1" ht="15.75" hidden="1" x14ac:dyDescent="0.25">
      <c r="A973" s="68" t="s">
        <v>157</v>
      </c>
      <c r="B973" s="52">
        <v>17</v>
      </c>
      <c r="C973" s="53"/>
      <c r="D973" s="53"/>
      <c r="E973" s="53"/>
      <c r="F973" s="53"/>
      <c r="G973" s="53"/>
      <c r="H973" s="53"/>
      <c r="I973" s="53"/>
      <c r="J973" s="53"/>
      <c r="K973" s="54">
        <f>COUNTA(C973:J973)</f>
        <v>0</v>
      </c>
      <c r="L973" s="28"/>
    </row>
    <row r="974" spans="1:12" s="27" customFormat="1" ht="15.75" hidden="1" x14ac:dyDescent="0.25">
      <c r="A974" s="68" t="s">
        <v>157</v>
      </c>
      <c r="B974" s="52">
        <v>18</v>
      </c>
      <c r="C974" s="53"/>
      <c r="D974" s="53"/>
      <c r="E974" s="53"/>
      <c r="F974" s="53"/>
      <c r="G974" s="53"/>
      <c r="H974" s="53"/>
      <c r="I974" s="53"/>
      <c r="J974" s="53"/>
      <c r="K974" s="54">
        <f>COUNTA(C974:J974)</f>
        <v>0</v>
      </c>
      <c r="L974" s="28"/>
    </row>
    <row r="975" spans="1:12" s="27" customFormat="1" ht="15.75" hidden="1" x14ac:dyDescent="0.25">
      <c r="A975" s="68" t="s">
        <v>157</v>
      </c>
      <c r="B975" s="52">
        <v>19</v>
      </c>
      <c r="C975" s="53"/>
      <c r="D975" s="53"/>
      <c r="E975" s="53"/>
      <c r="F975" s="53"/>
      <c r="G975" s="53"/>
      <c r="H975" s="53"/>
      <c r="I975" s="53"/>
      <c r="J975" s="53"/>
      <c r="K975" s="54">
        <f>COUNTA(C975:J975)</f>
        <v>0</v>
      </c>
      <c r="L975" s="28"/>
    </row>
    <row r="976" spans="1:12" s="27" customFormat="1" ht="15.75" hidden="1" x14ac:dyDescent="0.25">
      <c r="A976" s="68" t="s">
        <v>157</v>
      </c>
      <c r="B976" s="52">
        <v>20</v>
      </c>
      <c r="C976" s="53"/>
      <c r="D976" s="53"/>
      <c r="E976" s="53"/>
      <c r="F976" s="53"/>
      <c r="G976" s="53"/>
      <c r="H976" s="53"/>
      <c r="I976" s="53"/>
      <c r="J976" s="53"/>
      <c r="K976" s="54">
        <f>COUNTA(C976:J976)</f>
        <v>0</v>
      </c>
      <c r="L976" s="28"/>
    </row>
    <row r="977" spans="1:12" s="27" customFormat="1" ht="15.75" hidden="1" x14ac:dyDescent="0.25">
      <c r="A977" s="68" t="s">
        <v>157</v>
      </c>
      <c r="B977" s="52">
        <v>21</v>
      </c>
      <c r="C977" s="53"/>
      <c r="D977" s="53"/>
      <c r="E977" s="53"/>
      <c r="F977" s="53"/>
      <c r="G977" s="53"/>
      <c r="H977" s="53"/>
      <c r="I977" s="53"/>
      <c r="J977" s="53"/>
      <c r="K977" s="54">
        <f>COUNTA(C977:J977)</f>
        <v>0</v>
      </c>
      <c r="L977" s="28"/>
    </row>
    <row r="978" spans="1:12" s="27" customFormat="1" ht="15.75" hidden="1" x14ac:dyDescent="0.25">
      <c r="A978" s="68" t="s">
        <v>157</v>
      </c>
      <c r="B978" s="52">
        <v>22</v>
      </c>
      <c r="C978" s="53"/>
      <c r="D978" s="53"/>
      <c r="E978" s="53"/>
      <c r="F978" s="53"/>
      <c r="G978" s="53"/>
      <c r="H978" s="53"/>
      <c r="I978" s="53"/>
      <c r="J978" s="53"/>
      <c r="K978" s="54">
        <f>COUNTA(C978:J978)</f>
        <v>0</v>
      </c>
      <c r="L978" s="28"/>
    </row>
    <row r="979" spans="1:12" s="27" customFormat="1" ht="15.75" hidden="1" x14ac:dyDescent="0.25">
      <c r="A979" s="68" t="s">
        <v>157</v>
      </c>
      <c r="B979" s="52">
        <v>23</v>
      </c>
      <c r="C979" s="53"/>
      <c r="D979" s="53"/>
      <c r="E979" s="53"/>
      <c r="F979" s="53"/>
      <c r="G979" s="53"/>
      <c r="H979" s="53"/>
      <c r="I979" s="53"/>
      <c r="J979" s="53"/>
      <c r="K979" s="54">
        <f>COUNTA(C979:J979)</f>
        <v>0</v>
      </c>
      <c r="L979" s="28"/>
    </row>
    <row r="980" spans="1:12" s="27" customFormat="1" ht="15.75" hidden="1" x14ac:dyDescent="0.25">
      <c r="A980" s="68" t="s">
        <v>157</v>
      </c>
      <c r="B980" s="52">
        <v>24</v>
      </c>
      <c r="C980" s="53"/>
      <c r="D980" s="53"/>
      <c r="E980" s="53"/>
      <c r="F980" s="53"/>
      <c r="G980" s="53"/>
      <c r="H980" s="53"/>
      <c r="I980" s="53"/>
      <c r="J980" s="53"/>
      <c r="K980" s="54">
        <f>COUNTA(C980:J980)</f>
        <v>0</v>
      </c>
      <c r="L980" s="28"/>
    </row>
    <row r="981" spans="1:12" s="27" customFormat="1" ht="15.75" hidden="1" x14ac:dyDescent="0.25">
      <c r="A981" s="68" t="s">
        <v>157</v>
      </c>
      <c r="B981" s="52">
        <v>25</v>
      </c>
      <c r="C981" s="53"/>
      <c r="D981" s="53"/>
      <c r="E981" s="53"/>
      <c r="F981" s="53"/>
      <c r="G981" s="53"/>
      <c r="H981" s="53"/>
      <c r="I981" s="53"/>
      <c r="J981" s="53"/>
      <c r="K981" s="54">
        <f>COUNTA(C981:J981)</f>
        <v>0</v>
      </c>
      <c r="L981" s="28"/>
    </row>
    <row r="982" spans="1:12" s="27" customFormat="1" ht="15.75" hidden="1" x14ac:dyDescent="0.25">
      <c r="A982" s="68" t="s">
        <v>157</v>
      </c>
      <c r="B982" s="52">
        <v>26</v>
      </c>
      <c r="C982" s="53"/>
      <c r="D982" s="53"/>
      <c r="E982" s="53"/>
      <c r="F982" s="53"/>
      <c r="G982" s="53"/>
      <c r="H982" s="53"/>
      <c r="I982" s="53"/>
      <c r="J982" s="53"/>
      <c r="K982" s="54">
        <f>COUNTA(C982:J982)</f>
        <v>0</v>
      </c>
      <c r="L982" s="28"/>
    </row>
    <row r="983" spans="1:12" s="27" customFormat="1" ht="15.75" hidden="1" x14ac:dyDescent="0.25">
      <c r="A983" s="68" t="s">
        <v>157</v>
      </c>
      <c r="B983" s="52">
        <v>27</v>
      </c>
      <c r="C983" s="53"/>
      <c r="D983" s="53"/>
      <c r="E983" s="53"/>
      <c r="F983" s="53"/>
      <c r="G983" s="53"/>
      <c r="H983" s="53"/>
      <c r="I983" s="53"/>
      <c r="J983" s="53"/>
      <c r="K983" s="54">
        <f>COUNTA(C983:J983)</f>
        <v>0</v>
      </c>
      <c r="L983" s="28"/>
    </row>
    <row r="984" spans="1:12" s="27" customFormat="1" ht="15.75" hidden="1" x14ac:dyDescent="0.25">
      <c r="A984" s="68" t="s">
        <v>157</v>
      </c>
      <c r="B984" s="52">
        <v>28</v>
      </c>
      <c r="C984" s="53"/>
      <c r="D984" s="53"/>
      <c r="E984" s="53"/>
      <c r="F984" s="53"/>
      <c r="G984" s="53"/>
      <c r="H984" s="53"/>
      <c r="I984" s="53"/>
      <c r="J984" s="53"/>
      <c r="K984" s="54">
        <f>COUNTA(C984:J984)</f>
        <v>0</v>
      </c>
      <c r="L984" s="28"/>
    </row>
    <row r="985" spans="1:12" s="27" customFormat="1" ht="15.75" x14ac:dyDescent="0.25">
      <c r="A985" s="68" t="s">
        <v>157</v>
      </c>
      <c r="B985" s="52">
        <v>29</v>
      </c>
      <c r="C985" s="53"/>
      <c r="D985" s="53"/>
      <c r="E985" s="53"/>
      <c r="F985" s="53"/>
      <c r="G985" s="53"/>
      <c r="H985" s="53"/>
      <c r="I985" s="53"/>
      <c r="J985" s="53"/>
      <c r="K985" s="54">
        <f>COUNTA(C985:J985)</f>
        <v>0</v>
      </c>
      <c r="L985" s="28"/>
    </row>
    <row r="986" spans="1:12" s="27" customFormat="1" ht="15.75" hidden="1" x14ac:dyDescent="0.25">
      <c r="A986" s="68" t="s">
        <v>157</v>
      </c>
      <c r="B986" s="52">
        <v>30</v>
      </c>
      <c r="C986" s="53"/>
      <c r="D986" s="53"/>
      <c r="E986" s="53"/>
      <c r="F986" s="53"/>
      <c r="G986" s="53"/>
      <c r="H986" s="53"/>
      <c r="I986" s="53"/>
      <c r="J986" s="53"/>
      <c r="K986" s="54">
        <f>COUNTA(C986:J986)</f>
        <v>0</v>
      </c>
      <c r="L986" s="28"/>
    </row>
    <row r="987" spans="1:12" s="27" customFormat="1" ht="15.75" hidden="1" x14ac:dyDescent="0.25">
      <c r="A987" s="68" t="s">
        <v>157</v>
      </c>
      <c r="B987" s="52">
        <v>31</v>
      </c>
      <c r="C987" s="53"/>
      <c r="D987" s="53"/>
      <c r="E987" s="53"/>
      <c r="F987" s="53"/>
      <c r="G987" s="53"/>
      <c r="H987" s="53"/>
      <c r="I987" s="53"/>
      <c r="J987" s="53"/>
      <c r="K987" s="54">
        <f>COUNTA(C987:J987)</f>
        <v>0</v>
      </c>
      <c r="L987" s="28"/>
    </row>
    <row r="988" spans="1:12" s="27" customFormat="1" ht="15.75" hidden="1" x14ac:dyDescent="0.25">
      <c r="A988" s="68" t="s">
        <v>157</v>
      </c>
      <c r="B988" s="52">
        <v>32</v>
      </c>
      <c r="C988" s="53"/>
      <c r="D988" s="53"/>
      <c r="E988" s="53"/>
      <c r="F988" s="53"/>
      <c r="G988" s="53"/>
      <c r="H988" s="53"/>
      <c r="I988" s="53"/>
      <c r="J988" s="53"/>
      <c r="K988" s="54">
        <f>COUNTA(C988:J988)</f>
        <v>0</v>
      </c>
      <c r="L988" s="28"/>
    </row>
    <row r="989" spans="1:12" s="27" customFormat="1" ht="15.75" x14ac:dyDescent="0.25">
      <c r="A989" s="68" t="s">
        <v>157</v>
      </c>
      <c r="B989" s="52">
        <v>33</v>
      </c>
      <c r="C989" s="53"/>
      <c r="D989" s="53"/>
      <c r="E989" s="53"/>
      <c r="F989" s="53"/>
      <c r="G989" s="53"/>
      <c r="H989" s="53"/>
      <c r="I989" s="53"/>
      <c r="J989" s="53"/>
      <c r="K989" s="54">
        <f>COUNTA(C989:J989)</f>
        <v>0</v>
      </c>
      <c r="L989" s="28"/>
    </row>
    <row r="990" spans="1:12" s="27" customFormat="1" ht="15.75" x14ac:dyDescent="0.25">
      <c r="A990" s="68" t="s">
        <v>157</v>
      </c>
      <c r="B990" s="52">
        <v>34</v>
      </c>
      <c r="C990" s="53"/>
      <c r="D990" s="53"/>
      <c r="E990" s="53"/>
      <c r="F990" s="53"/>
      <c r="G990" s="53"/>
      <c r="H990" s="53"/>
      <c r="I990" s="53"/>
      <c r="J990" s="53"/>
      <c r="K990" s="54">
        <f>COUNTA(C990:J990)</f>
        <v>0</v>
      </c>
      <c r="L990" s="28"/>
    </row>
    <row r="991" spans="1:12" s="27" customFormat="1" ht="15.75" hidden="1" x14ac:dyDescent="0.25">
      <c r="A991" s="68" t="s">
        <v>157</v>
      </c>
      <c r="B991" s="52">
        <v>35</v>
      </c>
      <c r="C991" s="53"/>
      <c r="D991" s="53"/>
      <c r="E991" s="53"/>
      <c r="F991" s="53"/>
      <c r="G991" s="53"/>
      <c r="H991" s="53"/>
      <c r="I991" s="53"/>
      <c r="J991" s="53"/>
      <c r="K991" s="54">
        <f>COUNTA(C991:J991)</f>
        <v>0</v>
      </c>
      <c r="L991" s="28"/>
    </row>
    <row r="992" spans="1:12" s="27" customFormat="1" ht="15.75" hidden="1" x14ac:dyDescent="0.25">
      <c r="A992" s="68" t="s">
        <v>157</v>
      </c>
      <c r="B992" s="52">
        <v>36</v>
      </c>
      <c r="C992" s="53"/>
      <c r="D992" s="53"/>
      <c r="E992" s="53"/>
      <c r="F992" s="53"/>
      <c r="G992" s="53"/>
      <c r="H992" s="53"/>
      <c r="I992" s="53"/>
      <c r="J992" s="53"/>
      <c r="K992" s="54">
        <f>COUNTA(C992:J992)</f>
        <v>0</v>
      </c>
      <c r="L992" s="28"/>
    </row>
    <row r="993" spans="1:15" s="27" customFormat="1" ht="15.75" hidden="1" x14ac:dyDescent="0.25">
      <c r="A993" s="68" t="s">
        <v>157</v>
      </c>
      <c r="B993" s="52">
        <v>37</v>
      </c>
      <c r="C993" s="53"/>
      <c r="D993" s="53"/>
      <c r="E993" s="53"/>
      <c r="F993" s="53"/>
      <c r="G993" s="53"/>
      <c r="H993" s="53"/>
      <c r="I993" s="53"/>
      <c r="J993" s="53"/>
      <c r="K993" s="54">
        <f>COUNTA(C993:J993)</f>
        <v>0</v>
      </c>
      <c r="L993" s="28"/>
    </row>
    <row r="994" spans="1:15" s="27" customFormat="1" ht="15.75" hidden="1" x14ac:dyDescent="0.25">
      <c r="A994" s="68" t="s">
        <v>157</v>
      </c>
      <c r="B994" s="52">
        <v>38</v>
      </c>
      <c r="C994" s="53"/>
      <c r="D994" s="53"/>
      <c r="E994" s="53"/>
      <c r="F994" s="53"/>
      <c r="G994" s="53"/>
      <c r="H994" s="53"/>
      <c r="I994" s="53"/>
      <c r="J994" s="53"/>
      <c r="K994" s="54">
        <f>COUNTA(C994:J994)</f>
        <v>0</v>
      </c>
      <c r="L994" s="28"/>
    </row>
    <row r="995" spans="1:15" s="27" customFormat="1" ht="15.75" hidden="1" x14ac:dyDescent="0.25">
      <c r="A995" s="68" t="s">
        <v>157</v>
      </c>
      <c r="B995" s="52">
        <v>39</v>
      </c>
      <c r="C995" s="53"/>
      <c r="D995" s="53"/>
      <c r="E995" s="53"/>
      <c r="F995" s="53"/>
      <c r="G995" s="53"/>
      <c r="H995" s="53"/>
      <c r="I995" s="53"/>
      <c r="J995" s="53"/>
      <c r="K995" s="54">
        <f>COUNTA(C995:J995)</f>
        <v>0</v>
      </c>
      <c r="L995" s="28"/>
    </row>
    <row r="996" spans="1:15" s="27" customFormat="1" ht="15.75" hidden="1" x14ac:dyDescent="0.25">
      <c r="A996" s="68" t="s">
        <v>157</v>
      </c>
      <c r="B996" s="52">
        <v>40</v>
      </c>
      <c r="C996" s="53"/>
      <c r="D996" s="53"/>
      <c r="E996" s="53"/>
      <c r="F996" s="53"/>
      <c r="G996" s="53"/>
      <c r="H996" s="53"/>
      <c r="I996" s="53"/>
      <c r="J996" s="53"/>
      <c r="K996" s="54">
        <f>COUNTA(C996:J996)</f>
        <v>0</v>
      </c>
      <c r="L996" s="28"/>
    </row>
    <row r="997" spans="1:15" s="27" customFormat="1" ht="15.75" hidden="1" x14ac:dyDescent="0.25">
      <c r="A997" s="68" t="s">
        <v>157</v>
      </c>
      <c r="B997" s="52">
        <v>41</v>
      </c>
      <c r="C997" s="53"/>
      <c r="D997" s="53"/>
      <c r="E997" s="53"/>
      <c r="F997" s="53"/>
      <c r="G997" s="53"/>
      <c r="H997" s="53"/>
      <c r="I997" s="53"/>
      <c r="J997" s="53"/>
      <c r="K997" s="54">
        <f>COUNTA(C997:J997)</f>
        <v>0</v>
      </c>
      <c r="L997" s="28"/>
    </row>
    <row r="998" spans="1:15" s="27" customFormat="1" ht="15.75" hidden="1" x14ac:dyDescent="0.25">
      <c r="A998" s="68" t="s">
        <v>157</v>
      </c>
      <c r="B998" s="52">
        <v>42</v>
      </c>
      <c r="C998" s="53"/>
      <c r="D998" s="53"/>
      <c r="E998" s="53"/>
      <c r="F998" s="53"/>
      <c r="G998" s="53"/>
      <c r="H998" s="53"/>
      <c r="I998" s="53"/>
      <c r="J998" s="53"/>
      <c r="K998" s="54">
        <f>COUNTA(C998:J998)</f>
        <v>0</v>
      </c>
      <c r="L998" s="28"/>
    </row>
    <row r="999" spans="1:15" s="27" customFormat="1" ht="15.75" hidden="1" x14ac:dyDescent="0.25">
      <c r="A999" s="68" t="s">
        <v>157</v>
      </c>
      <c r="B999" s="52">
        <v>43</v>
      </c>
      <c r="C999" s="53"/>
      <c r="D999" s="53"/>
      <c r="E999" s="53"/>
      <c r="F999" s="53"/>
      <c r="G999" s="53"/>
      <c r="H999" s="53"/>
      <c r="I999" s="53"/>
      <c r="J999" s="53"/>
      <c r="K999" s="54">
        <f>COUNTA(C999:J999)</f>
        <v>0</v>
      </c>
      <c r="L999" s="28"/>
    </row>
    <row r="1000" spans="1:15" s="27" customFormat="1" ht="15.75" hidden="1" x14ac:dyDescent="0.25">
      <c r="A1000" s="68" t="s">
        <v>157</v>
      </c>
      <c r="B1000" s="52">
        <v>44</v>
      </c>
      <c r="C1000" s="53"/>
      <c r="D1000" s="53"/>
      <c r="E1000" s="53"/>
      <c r="F1000" s="53"/>
      <c r="G1000" s="53"/>
      <c r="H1000" s="53"/>
      <c r="I1000" s="53"/>
      <c r="J1000" s="53"/>
      <c r="K1000" s="54">
        <f>COUNTA(C1000:J1000)</f>
        <v>0</v>
      </c>
      <c r="L1000" s="28"/>
    </row>
    <row r="1001" spans="1:15" s="27" customFormat="1" ht="15.75" hidden="1" x14ac:dyDescent="0.25">
      <c r="A1001" s="68" t="s">
        <v>157</v>
      </c>
      <c r="B1001" s="52">
        <v>45</v>
      </c>
      <c r="C1001" s="53"/>
      <c r="D1001" s="53"/>
      <c r="E1001" s="53"/>
      <c r="F1001" s="53"/>
      <c r="G1001" s="53"/>
      <c r="H1001" s="53"/>
      <c r="I1001" s="53"/>
      <c r="J1001" s="53"/>
      <c r="K1001" s="54">
        <f>COUNTA(C1001:J1001)</f>
        <v>0</v>
      </c>
      <c r="L1001" s="28"/>
    </row>
    <row r="1002" spans="1:15" s="27" customFormat="1" ht="15.75" hidden="1" x14ac:dyDescent="0.25">
      <c r="A1002" s="68" t="s">
        <v>157</v>
      </c>
      <c r="B1002" s="52">
        <v>46</v>
      </c>
      <c r="C1002" s="53"/>
      <c r="D1002" s="53"/>
      <c r="E1002" s="53"/>
      <c r="F1002" s="53"/>
      <c r="G1002" s="53"/>
      <c r="H1002" s="53"/>
      <c r="I1002" s="53"/>
      <c r="J1002" s="53"/>
      <c r="K1002" s="54">
        <f>COUNTA(C1002:J1002)</f>
        <v>0</v>
      </c>
      <c r="L1002" s="28"/>
    </row>
    <row r="1003" spans="1:15" s="27" customFormat="1" ht="15.75" hidden="1" x14ac:dyDescent="0.25">
      <c r="A1003" s="68" t="s">
        <v>157</v>
      </c>
      <c r="B1003" s="52" t="s">
        <v>158</v>
      </c>
      <c r="C1003" s="53"/>
      <c r="D1003" s="53"/>
      <c r="E1003" s="53"/>
      <c r="F1003" s="53"/>
      <c r="G1003" s="53"/>
      <c r="H1003" s="53"/>
      <c r="I1003" s="53"/>
      <c r="J1003" s="53"/>
      <c r="K1003" s="54">
        <f>COUNTA(C1003:J1003)</f>
        <v>0</v>
      </c>
      <c r="L1003" s="28"/>
    </row>
    <row r="1004" spans="1:15" s="27" customFormat="1" ht="15.75" hidden="1" x14ac:dyDescent="0.25">
      <c r="A1004" s="68" t="s">
        <v>157</v>
      </c>
      <c r="B1004" s="52">
        <v>47</v>
      </c>
      <c r="C1004" s="53"/>
      <c r="D1004" s="53"/>
      <c r="E1004" s="53"/>
      <c r="F1004" s="53"/>
      <c r="G1004" s="53"/>
      <c r="H1004" s="53"/>
      <c r="I1004" s="53"/>
      <c r="J1004" s="53"/>
      <c r="K1004" s="54">
        <f>COUNTA(C1004:J1004)</f>
        <v>0</v>
      </c>
      <c r="L1004" s="28"/>
    </row>
    <row r="1005" spans="1:15" s="27" customFormat="1" ht="15.75" hidden="1" x14ac:dyDescent="0.25">
      <c r="A1005" s="69"/>
      <c r="B1005" s="70"/>
      <c r="C1005" s="70"/>
      <c r="D1005" s="70"/>
      <c r="E1005" s="70"/>
      <c r="F1005" s="70"/>
      <c r="G1005" s="70"/>
      <c r="H1005" s="70"/>
      <c r="I1005" s="70"/>
      <c r="J1005" s="70"/>
      <c r="K1005" s="54">
        <f>COUNTA(C1005:J1005)</f>
        <v>0</v>
      </c>
      <c r="L1005" s="28"/>
    </row>
    <row r="1006" spans="1:15" ht="15.75" hidden="1" x14ac:dyDescent="0.25">
      <c r="A1006" s="75" t="s">
        <v>245</v>
      </c>
      <c r="B1006" s="52">
        <v>1</v>
      </c>
      <c r="C1006" s="53"/>
      <c r="D1006" s="53"/>
      <c r="E1006" s="53"/>
      <c r="F1006" s="53"/>
      <c r="G1006" s="53"/>
      <c r="H1006" s="53"/>
      <c r="I1006" s="53"/>
      <c r="J1006" s="53"/>
      <c r="K1006" s="54">
        <f>COUNTA(C1006:J1006)</f>
        <v>0</v>
      </c>
      <c r="O1006" s="23"/>
    </row>
    <row r="1007" spans="1:15" ht="15.75" hidden="1" x14ac:dyDescent="0.25">
      <c r="A1007" s="75" t="s">
        <v>245</v>
      </c>
      <c r="B1007" s="52">
        <v>1.1000000000000001</v>
      </c>
      <c r="C1007" s="53"/>
      <c r="D1007" s="53"/>
      <c r="E1007" s="53"/>
      <c r="F1007" s="53"/>
      <c r="G1007" s="53"/>
      <c r="H1007" s="53"/>
      <c r="I1007" s="53"/>
      <c r="J1007" s="53"/>
      <c r="K1007" s="54">
        <f>COUNTA(C1007:J1007)</f>
        <v>0</v>
      </c>
      <c r="O1007" s="23"/>
    </row>
    <row r="1008" spans="1:15" ht="15.75" hidden="1" x14ac:dyDescent="0.25">
      <c r="A1008" s="75" t="s">
        <v>245</v>
      </c>
      <c r="B1008" s="52">
        <v>1.2</v>
      </c>
      <c r="C1008" s="53"/>
      <c r="D1008" s="53"/>
      <c r="E1008" s="53"/>
      <c r="F1008" s="53"/>
      <c r="G1008" s="53"/>
      <c r="H1008" s="53"/>
      <c r="I1008" s="53"/>
      <c r="J1008" s="53"/>
      <c r="K1008" s="54">
        <f>COUNTA(C1008:J1008)</f>
        <v>0</v>
      </c>
    </row>
    <row r="1009" spans="1:11" ht="15.75" hidden="1" x14ac:dyDescent="0.25">
      <c r="A1009" s="75" t="s">
        <v>245</v>
      </c>
      <c r="B1009" s="52" t="s">
        <v>255</v>
      </c>
      <c r="C1009" s="53"/>
      <c r="D1009" s="53"/>
      <c r="E1009" s="53"/>
      <c r="F1009" s="53"/>
      <c r="G1009" s="53"/>
      <c r="H1009" s="53"/>
      <c r="I1009" s="53"/>
      <c r="J1009" s="53"/>
      <c r="K1009" s="54">
        <f>COUNTA(C1009:J1009)</f>
        <v>0</v>
      </c>
    </row>
    <row r="1010" spans="1:11" ht="15.75" hidden="1" x14ac:dyDescent="0.25">
      <c r="A1010" s="75" t="s">
        <v>245</v>
      </c>
      <c r="B1010" s="52">
        <v>1.3</v>
      </c>
      <c r="C1010" s="53"/>
      <c r="D1010" s="53"/>
      <c r="E1010" s="53"/>
      <c r="F1010" s="53"/>
      <c r="G1010" s="53"/>
      <c r="H1010" s="53"/>
      <c r="I1010" s="53"/>
      <c r="J1010" s="53"/>
      <c r="K1010" s="54">
        <f>COUNTA(C1010:J1010)</f>
        <v>0</v>
      </c>
    </row>
    <row r="1011" spans="1:11" ht="15.75" hidden="1" x14ac:dyDescent="0.25">
      <c r="A1011" s="75" t="s">
        <v>245</v>
      </c>
      <c r="B1011" s="52">
        <v>1.4</v>
      </c>
      <c r="C1011" s="53"/>
      <c r="D1011" s="53"/>
      <c r="E1011" s="53"/>
      <c r="F1011" s="53"/>
      <c r="G1011" s="53"/>
      <c r="H1011" s="53"/>
      <c r="I1011" s="53"/>
      <c r="J1011" s="53"/>
      <c r="K1011" s="54">
        <f>COUNTA(C1011:J1011)</f>
        <v>0</v>
      </c>
    </row>
    <row r="1012" spans="1:11" ht="15.75" hidden="1" x14ac:dyDescent="0.25">
      <c r="A1012" s="75" t="s">
        <v>245</v>
      </c>
      <c r="B1012" s="52">
        <v>1.5</v>
      </c>
      <c r="C1012" s="53"/>
      <c r="D1012" s="53"/>
      <c r="E1012" s="53"/>
      <c r="F1012" s="53"/>
      <c r="G1012" s="53"/>
      <c r="H1012" s="53"/>
      <c r="I1012" s="53"/>
      <c r="J1012" s="53"/>
      <c r="K1012" s="54">
        <f>COUNTA(C1012:J1012)</f>
        <v>0</v>
      </c>
    </row>
    <row r="1013" spans="1:11" ht="15.75" hidden="1" x14ac:dyDescent="0.25">
      <c r="A1013" s="75" t="s">
        <v>245</v>
      </c>
      <c r="B1013" s="52">
        <v>1.6</v>
      </c>
      <c r="C1013" s="53"/>
      <c r="D1013" s="53"/>
      <c r="E1013" s="53"/>
      <c r="F1013" s="53"/>
      <c r="G1013" s="53"/>
      <c r="H1013" s="53"/>
      <c r="I1013" s="53"/>
      <c r="J1013" s="53"/>
      <c r="K1013" s="54">
        <f>COUNTA(C1013:J1013)</f>
        <v>0</v>
      </c>
    </row>
    <row r="1014" spans="1:11" ht="15.75" hidden="1" x14ac:dyDescent="0.25">
      <c r="A1014" s="75" t="s">
        <v>245</v>
      </c>
      <c r="B1014" s="52">
        <v>1.7</v>
      </c>
      <c r="C1014" s="53"/>
      <c r="D1014" s="53"/>
      <c r="E1014" s="53"/>
      <c r="F1014" s="53"/>
      <c r="G1014" s="53"/>
      <c r="H1014" s="53"/>
      <c r="I1014" s="53"/>
      <c r="J1014" s="53"/>
      <c r="K1014" s="54">
        <f>COUNTA(C1014:J1014)</f>
        <v>0</v>
      </c>
    </row>
    <row r="1015" spans="1:11" ht="15.75" x14ac:dyDescent="0.25">
      <c r="A1015" s="75" t="s">
        <v>245</v>
      </c>
      <c r="B1015" s="52">
        <v>1.8</v>
      </c>
      <c r="C1015" s="53"/>
      <c r="D1015" s="53"/>
      <c r="E1015" s="53"/>
      <c r="F1015" s="53"/>
      <c r="G1015" s="53"/>
      <c r="H1015" s="53" t="s">
        <v>159</v>
      </c>
      <c r="I1015" s="53"/>
      <c r="J1015" s="53"/>
      <c r="K1015" s="54">
        <f>COUNTA(C1015:J1015)</f>
        <v>1</v>
      </c>
    </row>
    <row r="1016" spans="1:11" ht="15.75" hidden="1" x14ac:dyDescent="0.25">
      <c r="A1016" s="75" t="s">
        <v>245</v>
      </c>
      <c r="B1016" s="52">
        <v>1.9</v>
      </c>
      <c r="C1016" s="53"/>
      <c r="D1016" s="53"/>
      <c r="E1016" s="53"/>
      <c r="F1016" s="53"/>
      <c r="G1016" s="53"/>
      <c r="H1016" s="53"/>
      <c r="I1016" s="53"/>
      <c r="J1016" s="53"/>
      <c r="K1016" s="54">
        <f>COUNTA(C1016:J1016)</f>
        <v>0</v>
      </c>
    </row>
    <row r="1017" spans="1:11" ht="15.75" x14ac:dyDescent="0.25">
      <c r="A1017" s="75" t="s">
        <v>245</v>
      </c>
      <c r="B1017" s="76" t="s">
        <v>254</v>
      </c>
      <c r="C1017" s="53"/>
      <c r="D1017" s="53"/>
      <c r="E1017" s="53"/>
      <c r="F1017" s="53"/>
      <c r="G1017" s="53"/>
      <c r="H1017" s="53" t="s">
        <v>159</v>
      </c>
      <c r="I1017" s="53"/>
      <c r="J1017" s="53"/>
      <c r="K1017" s="54">
        <f>COUNTA(C1017:J1017)</f>
        <v>1</v>
      </c>
    </row>
    <row r="1018" spans="1:11" ht="15.75" hidden="1" x14ac:dyDescent="0.25">
      <c r="A1018" s="75" t="s">
        <v>245</v>
      </c>
      <c r="B1018" s="52">
        <v>2</v>
      </c>
      <c r="C1018" s="53"/>
      <c r="D1018" s="53"/>
      <c r="E1018" s="53"/>
      <c r="F1018" s="53"/>
      <c r="G1018" s="53"/>
      <c r="H1018" s="53"/>
      <c r="I1018" s="53"/>
      <c r="J1018" s="53"/>
      <c r="K1018" s="54">
        <f>COUNTA(C1018:J1018)</f>
        <v>0</v>
      </c>
    </row>
    <row r="1019" spans="1:11" ht="15.75" hidden="1" x14ac:dyDescent="0.25">
      <c r="A1019" s="75" t="s">
        <v>245</v>
      </c>
      <c r="B1019" s="52">
        <v>2.1</v>
      </c>
      <c r="C1019" s="53"/>
      <c r="D1019" s="53"/>
      <c r="E1019" s="53"/>
      <c r="F1019" s="53"/>
      <c r="G1019" s="53"/>
      <c r="H1019" s="53"/>
      <c r="I1019" s="53"/>
      <c r="J1019" s="53"/>
      <c r="K1019" s="54">
        <f>COUNTA(C1019:J1019)</f>
        <v>0</v>
      </c>
    </row>
    <row r="1020" spans="1:11" ht="15.75" hidden="1" x14ac:dyDescent="0.25">
      <c r="A1020" s="75" t="s">
        <v>245</v>
      </c>
      <c r="B1020" s="52">
        <v>2.2000000000000002</v>
      </c>
      <c r="C1020" s="53"/>
      <c r="D1020" s="53"/>
      <c r="E1020" s="53"/>
      <c r="F1020" s="53"/>
      <c r="G1020" s="53"/>
      <c r="H1020" s="53"/>
      <c r="I1020" s="53"/>
      <c r="J1020" s="53"/>
      <c r="K1020" s="54">
        <f t="shared" ref="K1020:K1081" si="0">COUNTA(C1020:J1020)</f>
        <v>0</v>
      </c>
    </row>
    <row r="1021" spans="1:11" ht="15.75" hidden="1" x14ac:dyDescent="0.25">
      <c r="A1021" s="75" t="s">
        <v>245</v>
      </c>
      <c r="B1021" s="52">
        <v>2.2999999999999998</v>
      </c>
      <c r="C1021" s="53"/>
      <c r="D1021" s="53"/>
      <c r="E1021" s="53"/>
      <c r="F1021" s="53"/>
      <c r="G1021" s="53"/>
      <c r="H1021" s="53"/>
      <c r="I1021" s="53"/>
      <c r="J1021" s="53"/>
      <c r="K1021" s="54">
        <f t="shared" si="0"/>
        <v>0</v>
      </c>
    </row>
    <row r="1022" spans="1:11" ht="15.75" hidden="1" x14ac:dyDescent="0.25">
      <c r="A1022" s="75" t="s">
        <v>245</v>
      </c>
      <c r="B1022" s="52">
        <v>2.4</v>
      </c>
      <c r="C1022" s="53"/>
      <c r="D1022" s="53"/>
      <c r="E1022" s="53"/>
      <c r="F1022" s="53"/>
      <c r="G1022" s="53"/>
      <c r="H1022" s="53"/>
      <c r="I1022" s="53"/>
      <c r="J1022" s="53"/>
      <c r="K1022" s="54">
        <f t="shared" si="0"/>
        <v>0</v>
      </c>
    </row>
    <row r="1023" spans="1:11" ht="15.75" hidden="1" x14ac:dyDescent="0.25">
      <c r="A1023" s="75" t="s">
        <v>245</v>
      </c>
      <c r="B1023" s="52">
        <v>2.5</v>
      </c>
      <c r="C1023" s="53"/>
      <c r="D1023" s="53"/>
      <c r="E1023" s="53"/>
      <c r="F1023" s="53"/>
      <c r="G1023" s="53"/>
      <c r="H1023" s="53"/>
      <c r="I1023" s="53"/>
      <c r="J1023" s="53"/>
      <c r="K1023" s="54">
        <f t="shared" si="0"/>
        <v>0</v>
      </c>
    </row>
    <row r="1024" spans="1:11" ht="15.75" hidden="1" x14ac:dyDescent="0.25">
      <c r="A1024" s="75" t="s">
        <v>245</v>
      </c>
      <c r="B1024" s="52">
        <v>3</v>
      </c>
      <c r="C1024" s="53"/>
      <c r="D1024" s="53"/>
      <c r="E1024" s="53"/>
      <c r="F1024" s="53"/>
      <c r="G1024" s="53"/>
      <c r="H1024" s="53"/>
      <c r="I1024" s="53"/>
      <c r="J1024" s="53"/>
      <c r="K1024" s="54">
        <f t="shared" si="0"/>
        <v>0</v>
      </c>
    </row>
    <row r="1025" spans="1:11" ht="15.75" x14ac:dyDescent="0.25">
      <c r="A1025" s="75" t="s">
        <v>245</v>
      </c>
      <c r="B1025" s="52">
        <v>3.1</v>
      </c>
      <c r="C1025" s="53"/>
      <c r="D1025" s="53"/>
      <c r="E1025" s="53"/>
      <c r="F1025" s="53"/>
      <c r="G1025" s="53"/>
      <c r="H1025" s="53" t="s">
        <v>159</v>
      </c>
      <c r="I1025" s="53"/>
      <c r="J1025" s="53"/>
      <c r="K1025" s="54">
        <f t="shared" si="0"/>
        <v>1</v>
      </c>
    </row>
    <row r="1026" spans="1:11" ht="15.75" hidden="1" x14ac:dyDescent="0.25">
      <c r="A1026" s="75" t="s">
        <v>245</v>
      </c>
      <c r="B1026" s="52">
        <v>3.2</v>
      </c>
      <c r="C1026" s="53"/>
      <c r="D1026" s="53"/>
      <c r="E1026" s="53"/>
      <c r="F1026" s="53"/>
      <c r="G1026" s="53"/>
      <c r="H1026" s="53"/>
      <c r="I1026" s="53"/>
      <c r="J1026" s="53"/>
      <c r="K1026" s="54">
        <f t="shared" si="0"/>
        <v>0</v>
      </c>
    </row>
    <row r="1027" spans="1:11" ht="15.75" hidden="1" x14ac:dyDescent="0.25">
      <c r="A1027" s="75" t="s">
        <v>245</v>
      </c>
      <c r="B1027" s="52">
        <v>3.3</v>
      </c>
      <c r="C1027" s="53"/>
      <c r="D1027" s="53"/>
      <c r="E1027" s="53"/>
      <c r="F1027" s="53"/>
      <c r="G1027" s="53"/>
      <c r="H1027" s="53"/>
      <c r="I1027" s="53"/>
      <c r="J1027" s="53"/>
      <c r="K1027" s="54">
        <f t="shared" si="0"/>
        <v>0</v>
      </c>
    </row>
    <row r="1028" spans="1:11" ht="15.75" hidden="1" x14ac:dyDescent="0.25">
      <c r="A1028" s="75" t="s">
        <v>245</v>
      </c>
      <c r="B1028" s="52">
        <v>3.4</v>
      </c>
      <c r="C1028" s="53"/>
      <c r="D1028" s="53"/>
      <c r="E1028" s="53"/>
      <c r="F1028" s="53"/>
      <c r="G1028" s="53"/>
      <c r="H1028" s="53"/>
      <c r="I1028" s="53"/>
      <c r="J1028" s="53"/>
      <c r="K1028" s="54">
        <f t="shared" si="0"/>
        <v>0</v>
      </c>
    </row>
    <row r="1029" spans="1:11" ht="15.75" hidden="1" x14ac:dyDescent="0.25">
      <c r="A1029" s="75" t="s">
        <v>245</v>
      </c>
      <c r="B1029" s="52">
        <v>3.5</v>
      </c>
      <c r="C1029" s="53"/>
      <c r="D1029" s="53"/>
      <c r="E1029" s="53"/>
      <c r="F1029" s="53"/>
      <c r="G1029" s="53"/>
      <c r="H1029" s="53"/>
      <c r="I1029" s="53"/>
      <c r="J1029" s="53"/>
      <c r="K1029" s="54">
        <f t="shared" si="0"/>
        <v>0</v>
      </c>
    </row>
    <row r="1030" spans="1:11" ht="15.75" hidden="1" x14ac:dyDescent="0.25">
      <c r="A1030" s="75" t="s">
        <v>245</v>
      </c>
      <c r="B1030" s="52">
        <v>3.6</v>
      </c>
      <c r="C1030" s="53"/>
      <c r="D1030" s="53"/>
      <c r="E1030" s="53"/>
      <c r="F1030" s="53"/>
      <c r="G1030" s="53"/>
      <c r="H1030" s="53"/>
      <c r="I1030" s="53"/>
      <c r="J1030" s="53"/>
      <c r="K1030" s="54">
        <f t="shared" si="0"/>
        <v>0</v>
      </c>
    </row>
    <row r="1031" spans="1:11" ht="15.75" hidden="1" x14ac:dyDescent="0.25">
      <c r="A1031" s="75" t="s">
        <v>245</v>
      </c>
      <c r="B1031" s="52">
        <v>4</v>
      </c>
      <c r="C1031" s="53"/>
      <c r="D1031" s="53"/>
      <c r="E1031" s="53"/>
      <c r="F1031" s="53"/>
      <c r="G1031" s="53"/>
      <c r="H1031" s="53"/>
      <c r="I1031" s="53"/>
      <c r="J1031" s="53"/>
      <c r="K1031" s="54">
        <f t="shared" si="0"/>
        <v>0</v>
      </c>
    </row>
    <row r="1032" spans="1:11" ht="15.75" x14ac:dyDescent="0.25">
      <c r="A1032" s="75" t="s">
        <v>245</v>
      </c>
      <c r="B1032" s="52">
        <v>4.0999999999999996</v>
      </c>
      <c r="C1032" s="53"/>
      <c r="D1032" s="53"/>
      <c r="E1032" s="53"/>
      <c r="F1032" s="53"/>
      <c r="G1032" s="53"/>
      <c r="H1032" s="53" t="s">
        <v>159</v>
      </c>
      <c r="I1032" s="53"/>
      <c r="J1032" s="53"/>
      <c r="K1032" s="54">
        <f t="shared" si="0"/>
        <v>1</v>
      </c>
    </row>
    <row r="1033" spans="1:11" ht="15.75" x14ac:dyDescent="0.25">
      <c r="A1033" s="75" t="s">
        <v>245</v>
      </c>
      <c r="B1033" s="52">
        <v>4.2</v>
      </c>
      <c r="C1033" s="53"/>
      <c r="D1033" s="53"/>
      <c r="E1033" s="53"/>
      <c r="F1033" s="53"/>
      <c r="G1033" s="53"/>
      <c r="H1033" s="53" t="s">
        <v>159</v>
      </c>
      <c r="I1033" s="53"/>
      <c r="J1033" s="53"/>
      <c r="K1033" s="54">
        <f t="shared" si="0"/>
        <v>1</v>
      </c>
    </row>
    <row r="1034" spans="1:11" ht="15.75" x14ac:dyDescent="0.25">
      <c r="A1034" s="75" t="s">
        <v>245</v>
      </c>
      <c r="B1034" s="52" t="s">
        <v>253</v>
      </c>
      <c r="C1034" s="53"/>
      <c r="D1034" s="53"/>
      <c r="E1034" s="53"/>
      <c r="F1034" s="53"/>
      <c r="G1034" s="53"/>
      <c r="H1034" s="53" t="s">
        <v>159</v>
      </c>
      <c r="I1034" s="53"/>
      <c r="J1034" s="53"/>
      <c r="K1034" s="54">
        <f t="shared" si="0"/>
        <v>1</v>
      </c>
    </row>
    <row r="1035" spans="1:11" ht="15.75" hidden="1" x14ac:dyDescent="0.25">
      <c r="A1035" s="75" t="s">
        <v>245</v>
      </c>
      <c r="B1035" s="52">
        <v>4.3</v>
      </c>
      <c r="C1035" s="53"/>
      <c r="D1035" s="53"/>
      <c r="E1035" s="53"/>
      <c r="F1035" s="53"/>
      <c r="G1035" s="53"/>
      <c r="H1035" s="53"/>
      <c r="I1035" s="53"/>
      <c r="J1035" s="53"/>
      <c r="K1035" s="54">
        <f t="shared" si="0"/>
        <v>0</v>
      </c>
    </row>
    <row r="1036" spans="1:11" ht="15.75" hidden="1" x14ac:dyDescent="0.25">
      <c r="A1036" s="75" t="s">
        <v>245</v>
      </c>
      <c r="B1036" s="52">
        <v>4.4000000000000004</v>
      </c>
      <c r="C1036" s="53"/>
      <c r="D1036" s="53"/>
      <c r="E1036" s="53"/>
      <c r="F1036" s="53"/>
      <c r="G1036" s="53"/>
      <c r="H1036" s="53"/>
      <c r="I1036" s="53"/>
      <c r="J1036" s="53"/>
      <c r="K1036" s="54">
        <f t="shared" si="0"/>
        <v>0</v>
      </c>
    </row>
    <row r="1037" spans="1:11" ht="15.75" x14ac:dyDescent="0.25">
      <c r="A1037" s="75" t="s">
        <v>245</v>
      </c>
      <c r="B1037" s="52">
        <v>4.5</v>
      </c>
      <c r="C1037" s="53"/>
      <c r="D1037" s="53"/>
      <c r="E1037" s="53"/>
      <c r="F1037" s="53"/>
      <c r="G1037" s="53"/>
      <c r="H1037" s="53" t="s">
        <v>159</v>
      </c>
      <c r="I1037" s="53"/>
      <c r="J1037" s="53"/>
      <c r="K1037" s="54">
        <f t="shared" si="0"/>
        <v>1</v>
      </c>
    </row>
    <row r="1038" spans="1:11" ht="15.75" hidden="1" x14ac:dyDescent="0.25">
      <c r="A1038" s="75" t="s">
        <v>245</v>
      </c>
      <c r="B1038" s="52">
        <v>4.5999999999999996</v>
      </c>
      <c r="C1038" s="53"/>
      <c r="D1038" s="53"/>
      <c r="E1038" s="53"/>
      <c r="F1038" s="53"/>
      <c r="G1038" s="53"/>
      <c r="H1038" s="53"/>
      <c r="I1038" s="53"/>
      <c r="J1038" s="53"/>
      <c r="K1038" s="54">
        <f t="shared" si="0"/>
        <v>0</v>
      </c>
    </row>
    <row r="1039" spans="1:11" ht="15.75" hidden="1" x14ac:dyDescent="0.25">
      <c r="A1039" s="75" t="s">
        <v>245</v>
      </c>
      <c r="B1039" s="52">
        <v>5</v>
      </c>
      <c r="C1039" s="53"/>
      <c r="D1039" s="53"/>
      <c r="E1039" s="53"/>
      <c r="F1039" s="53"/>
      <c r="G1039" s="53"/>
      <c r="H1039" s="53"/>
      <c r="I1039" s="53"/>
      <c r="J1039" s="53"/>
      <c r="K1039" s="54">
        <f t="shared" si="0"/>
        <v>0</v>
      </c>
    </row>
    <row r="1040" spans="1:11" ht="15.75" hidden="1" x14ac:dyDescent="0.25">
      <c r="A1040" s="75" t="s">
        <v>245</v>
      </c>
      <c r="B1040" s="52">
        <v>5.0999999999999996</v>
      </c>
      <c r="C1040" s="53"/>
      <c r="D1040" s="53"/>
      <c r="E1040" s="53"/>
      <c r="F1040" s="53"/>
      <c r="G1040" s="53"/>
      <c r="H1040" s="53"/>
      <c r="I1040" s="53"/>
      <c r="J1040" s="53"/>
      <c r="K1040" s="54">
        <f t="shared" si="0"/>
        <v>0</v>
      </c>
    </row>
    <row r="1041" spans="1:11" ht="15.75" hidden="1" x14ac:dyDescent="0.25">
      <c r="A1041" s="75" t="s">
        <v>245</v>
      </c>
      <c r="B1041" s="52">
        <v>5.2</v>
      </c>
      <c r="C1041" s="53"/>
      <c r="D1041" s="53"/>
      <c r="E1041" s="53"/>
      <c r="F1041" s="53"/>
      <c r="G1041" s="53"/>
      <c r="H1041" s="53"/>
      <c r="I1041" s="53"/>
      <c r="J1041" s="53"/>
      <c r="K1041" s="54">
        <f t="shared" si="0"/>
        <v>0</v>
      </c>
    </row>
    <row r="1042" spans="1:11" ht="15.75" hidden="1" x14ac:dyDescent="0.25">
      <c r="A1042" s="75" t="s">
        <v>245</v>
      </c>
      <c r="B1042" s="52">
        <v>5.3</v>
      </c>
      <c r="C1042" s="53"/>
      <c r="D1042" s="53"/>
      <c r="E1042" s="53"/>
      <c r="F1042" s="53"/>
      <c r="G1042" s="53"/>
      <c r="H1042" s="53"/>
      <c r="I1042" s="53"/>
      <c r="J1042" s="53"/>
      <c r="K1042" s="54">
        <f t="shared" si="0"/>
        <v>0</v>
      </c>
    </row>
    <row r="1043" spans="1:11" ht="15.75" x14ac:dyDescent="0.25">
      <c r="A1043" s="75" t="s">
        <v>245</v>
      </c>
      <c r="B1043" s="52" t="s">
        <v>252</v>
      </c>
      <c r="C1043" s="53"/>
      <c r="D1043" s="53"/>
      <c r="E1043" s="53"/>
      <c r="F1043" s="53"/>
      <c r="G1043" s="53"/>
      <c r="H1043" s="53" t="s">
        <v>159</v>
      </c>
      <c r="I1043" s="53"/>
      <c r="J1043" s="53"/>
      <c r="K1043" s="54">
        <f t="shared" si="0"/>
        <v>1</v>
      </c>
    </row>
    <row r="1044" spans="1:11" ht="15.75" hidden="1" x14ac:dyDescent="0.25">
      <c r="A1044" s="75" t="s">
        <v>245</v>
      </c>
      <c r="B1044" s="52" t="s">
        <v>251</v>
      </c>
      <c r="C1044" s="53"/>
      <c r="D1044" s="53"/>
      <c r="E1044" s="53"/>
      <c r="F1044" s="53"/>
      <c r="G1044" s="53"/>
      <c r="H1044" s="53"/>
      <c r="I1044" s="53"/>
      <c r="J1044" s="53"/>
      <c r="K1044" s="54">
        <f t="shared" si="0"/>
        <v>0</v>
      </c>
    </row>
    <row r="1045" spans="1:11" ht="15.75" hidden="1" x14ac:dyDescent="0.25">
      <c r="A1045" s="75" t="s">
        <v>245</v>
      </c>
      <c r="B1045" s="52" t="s">
        <v>250</v>
      </c>
      <c r="C1045" s="53"/>
      <c r="D1045" s="53"/>
      <c r="E1045" s="53"/>
      <c r="F1045" s="53"/>
      <c r="G1045" s="53"/>
      <c r="H1045" s="53"/>
      <c r="I1045" s="53"/>
      <c r="J1045" s="53"/>
      <c r="K1045" s="54">
        <f t="shared" si="0"/>
        <v>0</v>
      </c>
    </row>
    <row r="1046" spans="1:11" ht="15.75" hidden="1" x14ac:dyDescent="0.25">
      <c r="A1046" s="75" t="s">
        <v>245</v>
      </c>
      <c r="B1046" s="52" t="s">
        <v>249</v>
      </c>
      <c r="C1046" s="53"/>
      <c r="D1046" s="53"/>
      <c r="E1046" s="53"/>
      <c r="F1046" s="53"/>
      <c r="G1046" s="53"/>
      <c r="H1046" s="53"/>
      <c r="I1046" s="53"/>
      <c r="J1046" s="53"/>
      <c r="K1046" s="54">
        <f t="shared" si="0"/>
        <v>0</v>
      </c>
    </row>
    <row r="1047" spans="1:11" ht="15.75" hidden="1" x14ac:dyDescent="0.25">
      <c r="A1047" s="75" t="s">
        <v>245</v>
      </c>
      <c r="B1047" s="52">
        <v>6</v>
      </c>
      <c r="C1047" s="53"/>
      <c r="D1047" s="53"/>
      <c r="E1047" s="53"/>
      <c r="F1047" s="53"/>
      <c r="G1047" s="53"/>
      <c r="H1047" s="53"/>
      <c r="I1047" s="53"/>
      <c r="J1047" s="53"/>
      <c r="K1047" s="54">
        <f t="shared" si="0"/>
        <v>0</v>
      </c>
    </row>
    <row r="1048" spans="1:11" ht="15.75" x14ac:dyDescent="0.25">
      <c r="A1048" s="75" t="s">
        <v>245</v>
      </c>
      <c r="B1048" s="52">
        <v>6.1</v>
      </c>
      <c r="C1048" s="53"/>
      <c r="D1048" s="53"/>
      <c r="E1048" s="53"/>
      <c r="F1048" s="53"/>
      <c r="G1048" s="53"/>
      <c r="H1048" s="53"/>
      <c r="I1048" s="53" t="s">
        <v>159</v>
      </c>
      <c r="J1048" s="53"/>
      <c r="K1048" s="54">
        <f t="shared" si="0"/>
        <v>1</v>
      </c>
    </row>
    <row r="1049" spans="1:11" ht="15.75" x14ac:dyDescent="0.25">
      <c r="A1049" s="75" t="s">
        <v>245</v>
      </c>
      <c r="B1049" s="52">
        <v>6.2</v>
      </c>
      <c r="C1049" s="53"/>
      <c r="D1049" s="53"/>
      <c r="E1049" s="53"/>
      <c r="F1049" s="53"/>
      <c r="G1049" s="53"/>
      <c r="H1049" s="53"/>
      <c r="I1049" s="53" t="s">
        <v>159</v>
      </c>
      <c r="J1049" s="53"/>
      <c r="K1049" s="54">
        <f t="shared" si="0"/>
        <v>1</v>
      </c>
    </row>
    <row r="1050" spans="1:11" ht="15.75" x14ac:dyDescent="0.25">
      <c r="A1050" s="75" t="s">
        <v>245</v>
      </c>
      <c r="B1050" s="52">
        <v>6.3</v>
      </c>
      <c r="C1050" s="53"/>
      <c r="D1050" s="53"/>
      <c r="E1050" s="53"/>
      <c r="F1050" s="53"/>
      <c r="G1050" s="53"/>
      <c r="H1050" s="53" t="s">
        <v>159</v>
      </c>
      <c r="I1050" s="53"/>
      <c r="J1050" s="53"/>
      <c r="K1050" s="54">
        <f t="shared" si="0"/>
        <v>1</v>
      </c>
    </row>
    <row r="1051" spans="1:11" ht="15.75" hidden="1" x14ac:dyDescent="0.25">
      <c r="A1051" s="75" t="s">
        <v>245</v>
      </c>
      <c r="B1051" s="52">
        <v>6.4</v>
      </c>
      <c r="C1051" s="53"/>
      <c r="D1051" s="53"/>
      <c r="E1051" s="53"/>
      <c r="F1051" s="53"/>
      <c r="G1051" s="53"/>
      <c r="H1051" s="53"/>
      <c r="I1051" s="53"/>
      <c r="J1051" s="53"/>
      <c r="K1051" s="54">
        <f t="shared" si="0"/>
        <v>0</v>
      </c>
    </row>
    <row r="1052" spans="1:11" ht="15.75" hidden="1" x14ac:dyDescent="0.25">
      <c r="A1052" s="75" t="s">
        <v>245</v>
      </c>
      <c r="B1052" s="52" t="s">
        <v>248</v>
      </c>
      <c r="C1052" s="53"/>
      <c r="D1052" s="53"/>
      <c r="E1052" s="53"/>
      <c r="F1052" s="53"/>
      <c r="G1052" s="53"/>
      <c r="H1052" s="53"/>
      <c r="I1052" s="53"/>
      <c r="J1052" s="53"/>
      <c r="K1052" s="54">
        <f t="shared" si="0"/>
        <v>0</v>
      </c>
    </row>
    <row r="1053" spans="1:11" ht="15.75" x14ac:dyDescent="0.25">
      <c r="A1053" s="75" t="s">
        <v>245</v>
      </c>
      <c r="B1053" s="52">
        <v>6.5</v>
      </c>
      <c r="C1053" s="53"/>
      <c r="D1053" s="53"/>
      <c r="E1053" s="53"/>
      <c r="F1053" s="53"/>
      <c r="G1053" s="53"/>
      <c r="H1053" s="53" t="s">
        <v>159</v>
      </c>
      <c r="I1053" s="53"/>
      <c r="J1053" s="53"/>
      <c r="K1053" s="54">
        <f t="shared" si="0"/>
        <v>1</v>
      </c>
    </row>
    <row r="1054" spans="1:11" ht="15.75" hidden="1" x14ac:dyDescent="0.25">
      <c r="A1054" s="75" t="s">
        <v>245</v>
      </c>
      <c r="B1054" s="52">
        <v>6.6</v>
      </c>
      <c r="C1054" s="53"/>
      <c r="D1054" s="53"/>
      <c r="E1054" s="53"/>
      <c r="F1054" s="53"/>
      <c r="G1054" s="53"/>
      <c r="H1054" s="53"/>
      <c r="I1054" s="53"/>
      <c r="J1054" s="53"/>
      <c r="K1054" s="54">
        <f t="shared" si="0"/>
        <v>0</v>
      </c>
    </row>
    <row r="1055" spans="1:11" ht="15.75" hidden="1" x14ac:dyDescent="0.25">
      <c r="A1055" s="75" t="s">
        <v>245</v>
      </c>
      <c r="B1055" s="52">
        <v>6.7</v>
      </c>
      <c r="C1055" s="53"/>
      <c r="D1055" s="53"/>
      <c r="E1055" s="53"/>
      <c r="F1055" s="53"/>
      <c r="G1055" s="53"/>
      <c r="H1055" s="53"/>
      <c r="I1055" s="53"/>
      <c r="J1055" s="53"/>
      <c r="K1055" s="54">
        <f t="shared" si="0"/>
        <v>0</v>
      </c>
    </row>
    <row r="1056" spans="1:11" ht="15.75" hidden="1" x14ac:dyDescent="0.25">
      <c r="A1056" s="75" t="s">
        <v>245</v>
      </c>
      <c r="B1056" s="52">
        <v>6.8</v>
      </c>
      <c r="C1056" s="53"/>
      <c r="D1056" s="53"/>
      <c r="E1056" s="53"/>
      <c r="F1056" s="53"/>
      <c r="G1056" s="53"/>
      <c r="H1056" s="53"/>
      <c r="I1056" s="53"/>
      <c r="J1056" s="53"/>
      <c r="K1056" s="54">
        <f t="shared" si="0"/>
        <v>0</v>
      </c>
    </row>
    <row r="1057" spans="1:11" ht="15.75" hidden="1" x14ac:dyDescent="0.25">
      <c r="A1057" s="75" t="s">
        <v>245</v>
      </c>
      <c r="B1057" s="52">
        <v>6.9</v>
      </c>
      <c r="C1057" s="53"/>
      <c r="D1057" s="53"/>
      <c r="E1057" s="53"/>
      <c r="F1057" s="53"/>
      <c r="G1057" s="53"/>
      <c r="H1057" s="53"/>
      <c r="I1057" s="53"/>
      <c r="J1057" s="53"/>
      <c r="K1057" s="54">
        <f t="shared" si="0"/>
        <v>0</v>
      </c>
    </row>
    <row r="1058" spans="1:11" ht="15.75" hidden="1" x14ac:dyDescent="0.25">
      <c r="A1058" s="75" t="s">
        <v>245</v>
      </c>
      <c r="B1058" s="76" t="s">
        <v>247</v>
      </c>
      <c r="C1058" s="53"/>
      <c r="D1058" s="53"/>
      <c r="E1058" s="53"/>
      <c r="F1058" s="53"/>
      <c r="G1058" s="53"/>
      <c r="H1058" s="53"/>
      <c r="I1058" s="53"/>
      <c r="J1058" s="53"/>
      <c r="K1058" s="54">
        <f t="shared" si="0"/>
        <v>0</v>
      </c>
    </row>
    <row r="1059" spans="1:11" ht="15.75" hidden="1" x14ac:dyDescent="0.25">
      <c r="A1059" s="75" t="s">
        <v>245</v>
      </c>
      <c r="B1059" s="52">
        <v>6.11</v>
      </c>
      <c r="C1059" s="53"/>
      <c r="D1059" s="53"/>
      <c r="E1059" s="53"/>
      <c r="F1059" s="53"/>
      <c r="G1059" s="53"/>
      <c r="H1059" s="53"/>
      <c r="I1059" s="53"/>
      <c r="J1059" s="53"/>
      <c r="K1059" s="54">
        <f t="shared" si="0"/>
        <v>0</v>
      </c>
    </row>
    <row r="1060" spans="1:11" ht="15.75" hidden="1" x14ac:dyDescent="0.25">
      <c r="A1060" s="75" t="s">
        <v>245</v>
      </c>
      <c r="B1060" s="52">
        <v>7</v>
      </c>
      <c r="C1060" s="53"/>
      <c r="D1060" s="53"/>
      <c r="E1060" s="53"/>
      <c r="F1060" s="53"/>
      <c r="G1060" s="53"/>
      <c r="H1060" s="53"/>
      <c r="I1060" s="53"/>
      <c r="J1060" s="53"/>
      <c r="K1060" s="54">
        <f t="shared" si="0"/>
        <v>0</v>
      </c>
    </row>
    <row r="1061" spans="1:11" ht="15.75" hidden="1" x14ac:dyDescent="0.25">
      <c r="A1061" s="75" t="s">
        <v>245</v>
      </c>
      <c r="B1061" s="52">
        <v>7.1</v>
      </c>
      <c r="C1061" s="53"/>
      <c r="D1061" s="53"/>
      <c r="E1061" s="53"/>
      <c r="F1061" s="53"/>
      <c r="G1061" s="53"/>
      <c r="H1061" s="53"/>
      <c r="I1061" s="53"/>
      <c r="J1061" s="53"/>
      <c r="K1061" s="54">
        <f t="shared" si="0"/>
        <v>0</v>
      </c>
    </row>
    <row r="1062" spans="1:11" ht="15.75" hidden="1" x14ac:dyDescent="0.25">
      <c r="A1062" s="75" t="s">
        <v>245</v>
      </c>
      <c r="B1062" s="52">
        <v>7.2</v>
      </c>
      <c r="C1062" s="53"/>
      <c r="D1062" s="53"/>
      <c r="E1062" s="53"/>
      <c r="F1062" s="53"/>
      <c r="G1062" s="53"/>
      <c r="H1062" s="53"/>
      <c r="I1062" s="53"/>
      <c r="J1062" s="53"/>
      <c r="K1062" s="54">
        <f t="shared" si="0"/>
        <v>0</v>
      </c>
    </row>
    <row r="1063" spans="1:11" ht="15.75" hidden="1" x14ac:dyDescent="0.25">
      <c r="A1063" s="75" t="s">
        <v>245</v>
      </c>
      <c r="B1063" s="52">
        <v>7.3</v>
      </c>
      <c r="C1063" s="53"/>
      <c r="D1063" s="53"/>
      <c r="E1063" s="53"/>
      <c r="F1063" s="53"/>
      <c r="G1063" s="53"/>
      <c r="H1063" s="53"/>
      <c r="I1063" s="53"/>
      <c r="J1063" s="53"/>
      <c r="K1063" s="54">
        <f t="shared" si="0"/>
        <v>0</v>
      </c>
    </row>
    <row r="1064" spans="1:11" ht="15.75" hidden="1" x14ac:dyDescent="0.25">
      <c r="A1064" s="75" t="s">
        <v>245</v>
      </c>
      <c r="B1064" s="52">
        <v>7.4</v>
      </c>
      <c r="C1064" s="53"/>
      <c r="D1064" s="53"/>
      <c r="E1064" s="53"/>
      <c r="F1064" s="53"/>
      <c r="G1064" s="53"/>
      <c r="H1064" s="53"/>
      <c r="I1064" s="53"/>
      <c r="J1064" s="53"/>
      <c r="K1064" s="54">
        <f t="shared" si="0"/>
        <v>0</v>
      </c>
    </row>
    <row r="1065" spans="1:11" ht="15.75" hidden="1" x14ac:dyDescent="0.25">
      <c r="A1065" s="75" t="s">
        <v>245</v>
      </c>
      <c r="B1065" s="52">
        <v>7.5</v>
      </c>
      <c r="C1065" s="53"/>
      <c r="D1065" s="53"/>
      <c r="E1065" s="53"/>
      <c r="F1065" s="53"/>
      <c r="G1065" s="53"/>
      <c r="H1065" s="53"/>
      <c r="I1065" s="53"/>
      <c r="J1065" s="53"/>
      <c r="K1065" s="54">
        <f t="shared" si="0"/>
        <v>0</v>
      </c>
    </row>
    <row r="1066" spans="1:11" ht="15.75" hidden="1" x14ac:dyDescent="0.25">
      <c r="A1066" s="75" t="s">
        <v>245</v>
      </c>
      <c r="B1066" s="52">
        <v>7.6</v>
      </c>
      <c r="C1066" s="53"/>
      <c r="D1066" s="53"/>
      <c r="E1066" s="53"/>
      <c r="F1066" s="53"/>
      <c r="G1066" s="53"/>
      <c r="H1066" s="53"/>
      <c r="I1066" s="53"/>
      <c r="J1066" s="53"/>
      <c r="K1066" s="54">
        <f t="shared" si="0"/>
        <v>0</v>
      </c>
    </row>
    <row r="1067" spans="1:11" ht="15.75" hidden="1" x14ac:dyDescent="0.25">
      <c r="A1067" s="75" t="s">
        <v>245</v>
      </c>
      <c r="B1067" s="52">
        <v>7.7</v>
      </c>
      <c r="C1067" s="53"/>
      <c r="D1067" s="53"/>
      <c r="E1067" s="53"/>
      <c r="F1067" s="53"/>
      <c r="G1067" s="53"/>
      <c r="H1067" s="53"/>
      <c r="I1067" s="53"/>
      <c r="J1067" s="53"/>
      <c r="K1067" s="54">
        <f t="shared" si="0"/>
        <v>0</v>
      </c>
    </row>
    <row r="1068" spans="1:11" ht="15.75" hidden="1" x14ac:dyDescent="0.25">
      <c r="A1068" s="75" t="s">
        <v>245</v>
      </c>
      <c r="B1068" s="52">
        <v>7.8</v>
      </c>
      <c r="C1068" s="53"/>
      <c r="D1068" s="53"/>
      <c r="E1068" s="53"/>
      <c r="F1068" s="53"/>
      <c r="G1068" s="53"/>
      <c r="H1068" s="53"/>
      <c r="I1068" s="53"/>
      <c r="J1068" s="53"/>
      <c r="K1068" s="54">
        <f t="shared" si="0"/>
        <v>0</v>
      </c>
    </row>
    <row r="1069" spans="1:11" ht="15.75" hidden="1" x14ac:dyDescent="0.25">
      <c r="A1069" s="75" t="s">
        <v>245</v>
      </c>
      <c r="B1069" s="52">
        <v>7.9</v>
      </c>
      <c r="C1069" s="53"/>
      <c r="D1069" s="53"/>
      <c r="E1069" s="53"/>
      <c r="F1069" s="53"/>
      <c r="G1069" s="53"/>
      <c r="H1069" s="53"/>
      <c r="I1069" s="53"/>
      <c r="J1069" s="53"/>
      <c r="K1069" s="54">
        <f t="shared" si="0"/>
        <v>0</v>
      </c>
    </row>
    <row r="1070" spans="1:11" ht="15.75" hidden="1" x14ac:dyDescent="0.25">
      <c r="A1070" s="75" t="s">
        <v>245</v>
      </c>
      <c r="B1070" s="52">
        <v>7.1</v>
      </c>
      <c r="C1070" s="53"/>
      <c r="D1070" s="53"/>
      <c r="E1070" s="53"/>
      <c r="F1070" s="53"/>
      <c r="G1070" s="53"/>
      <c r="H1070" s="53"/>
      <c r="I1070" s="53"/>
      <c r="J1070" s="53"/>
      <c r="K1070" s="54">
        <f t="shared" si="0"/>
        <v>0</v>
      </c>
    </row>
    <row r="1071" spans="1:11" ht="15.75" hidden="1" x14ac:dyDescent="0.25">
      <c r="A1071" s="75" t="s">
        <v>245</v>
      </c>
      <c r="B1071" s="52">
        <v>7.11</v>
      </c>
      <c r="C1071" s="53"/>
      <c r="D1071" s="53"/>
      <c r="E1071" s="53"/>
      <c r="F1071" s="53"/>
      <c r="G1071" s="53"/>
      <c r="H1071" s="53"/>
      <c r="I1071" s="53"/>
      <c r="J1071" s="53"/>
      <c r="K1071" s="54">
        <f t="shared" si="0"/>
        <v>0</v>
      </c>
    </row>
    <row r="1072" spans="1:11" ht="15.75" hidden="1" x14ac:dyDescent="0.25">
      <c r="A1072" s="75" t="s">
        <v>245</v>
      </c>
      <c r="B1072" s="52">
        <v>7.12</v>
      </c>
      <c r="C1072" s="53"/>
      <c r="D1072" s="53"/>
      <c r="E1072" s="53"/>
      <c r="F1072" s="53"/>
      <c r="G1072" s="53"/>
      <c r="H1072" s="53"/>
      <c r="I1072" s="53"/>
      <c r="J1072" s="53"/>
      <c r="K1072" s="54">
        <f t="shared" si="0"/>
        <v>0</v>
      </c>
    </row>
    <row r="1073" spans="1:11" ht="15.75" hidden="1" x14ac:dyDescent="0.25">
      <c r="A1073" s="75" t="s">
        <v>245</v>
      </c>
      <c r="B1073" s="52">
        <v>7.13</v>
      </c>
      <c r="C1073" s="53"/>
      <c r="D1073" s="53"/>
      <c r="E1073" s="53"/>
      <c r="F1073" s="53"/>
      <c r="G1073" s="53"/>
      <c r="H1073" s="53"/>
      <c r="I1073" s="53"/>
      <c r="J1073" s="53"/>
      <c r="K1073" s="54">
        <f t="shared" si="0"/>
        <v>0</v>
      </c>
    </row>
    <row r="1074" spans="1:11" ht="15.75" hidden="1" x14ac:dyDescent="0.25">
      <c r="A1074" s="75" t="s">
        <v>245</v>
      </c>
      <c r="B1074" s="52">
        <v>7.14</v>
      </c>
      <c r="C1074" s="53"/>
      <c r="D1074" s="53"/>
      <c r="E1074" s="53"/>
      <c r="F1074" s="53"/>
      <c r="G1074" s="53"/>
      <c r="H1074" s="53"/>
      <c r="I1074" s="53"/>
      <c r="J1074" s="53"/>
      <c r="K1074" s="54">
        <f t="shared" si="0"/>
        <v>0</v>
      </c>
    </row>
    <row r="1075" spans="1:11" ht="15.75" hidden="1" x14ac:dyDescent="0.25">
      <c r="A1075" s="75" t="s">
        <v>245</v>
      </c>
      <c r="B1075" s="52">
        <v>7.15</v>
      </c>
      <c r="C1075" s="53"/>
      <c r="D1075" s="53"/>
      <c r="E1075" s="53"/>
      <c r="F1075" s="53"/>
      <c r="G1075" s="53"/>
      <c r="H1075" s="53"/>
      <c r="I1075" s="53"/>
      <c r="J1075" s="53"/>
      <c r="K1075" s="54">
        <f t="shared" si="0"/>
        <v>0</v>
      </c>
    </row>
    <row r="1076" spans="1:11" ht="15.75" hidden="1" x14ac:dyDescent="0.25">
      <c r="A1076" s="75" t="s">
        <v>245</v>
      </c>
      <c r="B1076" s="52">
        <v>7.16</v>
      </c>
      <c r="C1076" s="53"/>
      <c r="D1076" s="53"/>
      <c r="E1076" s="53"/>
      <c r="F1076" s="53"/>
      <c r="G1076" s="53"/>
      <c r="H1076" s="53"/>
      <c r="I1076" s="53"/>
      <c r="J1076" s="53"/>
      <c r="K1076" s="54">
        <f t="shared" si="0"/>
        <v>0</v>
      </c>
    </row>
    <row r="1077" spans="1:11" ht="15.75" hidden="1" x14ac:dyDescent="0.25">
      <c r="A1077" s="75" t="s">
        <v>245</v>
      </c>
      <c r="B1077" s="52">
        <v>7.17</v>
      </c>
      <c r="C1077" s="53"/>
      <c r="D1077" s="53"/>
      <c r="E1077" s="53"/>
      <c r="F1077" s="53"/>
      <c r="G1077" s="53"/>
      <c r="H1077" s="53"/>
      <c r="I1077" s="53"/>
      <c r="J1077" s="53"/>
      <c r="K1077" s="54">
        <f t="shared" si="0"/>
        <v>0</v>
      </c>
    </row>
    <row r="1078" spans="1:11" ht="15.75" hidden="1" x14ac:dyDescent="0.25">
      <c r="A1078" s="75" t="s">
        <v>245</v>
      </c>
      <c r="B1078" s="52">
        <v>8</v>
      </c>
      <c r="C1078" s="53"/>
      <c r="D1078" s="53"/>
      <c r="E1078" s="53"/>
      <c r="F1078" s="53"/>
      <c r="G1078" s="53"/>
      <c r="H1078" s="53"/>
      <c r="I1078" s="53"/>
      <c r="J1078" s="53"/>
      <c r="K1078" s="54">
        <f t="shared" si="0"/>
        <v>0</v>
      </c>
    </row>
    <row r="1079" spans="1:11" ht="15.75" hidden="1" x14ac:dyDescent="0.25">
      <c r="A1079" s="75" t="s">
        <v>245</v>
      </c>
      <c r="B1079" s="52">
        <v>8.1</v>
      </c>
      <c r="C1079" s="53"/>
      <c r="D1079" s="53"/>
      <c r="E1079" s="53"/>
      <c r="F1079" s="53"/>
      <c r="G1079" s="53"/>
      <c r="H1079" s="53"/>
      <c r="I1079" s="53"/>
      <c r="J1079" s="53"/>
      <c r="K1079" s="54">
        <f t="shared" si="0"/>
        <v>0</v>
      </c>
    </row>
    <row r="1080" spans="1:11" ht="15.75" hidden="1" x14ac:dyDescent="0.25">
      <c r="A1080" s="75" t="s">
        <v>246</v>
      </c>
      <c r="B1080" s="52">
        <v>8.1999999999999993</v>
      </c>
      <c r="C1080" s="53"/>
      <c r="D1080" s="53"/>
      <c r="E1080" s="53"/>
      <c r="F1080" s="53"/>
      <c r="G1080" s="53"/>
      <c r="H1080" s="53"/>
      <c r="I1080" s="53"/>
      <c r="J1080" s="53"/>
      <c r="K1080" s="54">
        <f t="shared" si="0"/>
        <v>0</v>
      </c>
    </row>
    <row r="1081" spans="1:11" ht="15.75" x14ac:dyDescent="0.25">
      <c r="A1081" s="75" t="s">
        <v>245</v>
      </c>
      <c r="B1081" s="52" t="s">
        <v>170</v>
      </c>
      <c r="C1081" s="53"/>
      <c r="D1081" s="53"/>
      <c r="E1081" s="53"/>
      <c r="F1081" s="53"/>
      <c r="G1081" s="53"/>
      <c r="H1081" s="53" t="s">
        <v>159</v>
      </c>
      <c r="I1081" s="53" t="s">
        <v>159</v>
      </c>
      <c r="J1081" s="53"/>
      <c r="K1081" s="54">
        <f t="shared" si="0"/>
        <v>2</v>
      </c>
    </row>
    <row r="1082" spans="1:11" ht="15.75" x14ac:dyDescent="0.25">
      <c r="A1082" s="69"/>
      <c r="B1082" s="70"/>
      <c r="C1082" s="70"/>
      <c r="D1082" s="70"/>
      <c r="E1082" s="70"/>
      <c r="F1082" s="70"/>
      <c r="G1082" s="70"/>
      <c r="H1082" s="70"/>
      <c r="I1082" s="70"/>
      <c r="J1082" s="70"/>
      <c r="K1082" s="71"/>
    </row>
    <row r="1083" spans="1:11" x14ac:dyDescent="0.25"/>
    <row r="1084" spans="1:11" x14ac:dyDescent="0.25"/>
    <row r="1085" spans="1:11" x14ac:dyDescent="0.25"/>
  </sheetData>
  <autoFilter ref="K5:K1081" xr:uid="{FCFCF77E-D2A4-4328-8C36-F7966A2C2F63}">
    <filterColumn colId="0">
      <filters>
        <filter val="1"/>
        <filter val="2"/>
      </filters>
    </filterColumn>
  </autoFilter>
  <conditionalFormatting sqref="K6:K1003">
    <cfRule type="colorScale" priority="2">
      <colorScale>
        <cfvo type="min"/>
        <cfvo type="percentile" val="50"/>
        <cfvo type="max"/>
        <color rgb="FFF8696B"/>
        <color rgb="FFFFEB84"/>
        <color rgb="FF63BE7B"/>
      </colorScale>
    </cfRule>
  </conditionalFormatting>
  <conditionalFormatting sqref="K6:K1081">
    <cfRule type="colorScale" priority="1">
      <colorScale>
        <cfvo type="min"/>
        <cfvo type="percentile" val="50"/>
        <cfvo type="max"/>
        <color rgb="FF63BE7B"/>
        <color rgb="FFFFEB84"/>
        <color rgb="FFF8696B"/>
      </colorScale>
    </cfRule>
  </conditionalFormatting>
  <dataValidations count="1">
    <dataValidation type="list" allowBlank="1" showErrorMessage="1" errorTitle="Manual Input Not Allowed" error="Please select response from drop down list" sqref="C228:D564 C566:D946 C6:J8 C1006:J1081 C954:J1004 C948:J952 C10:J226 E228:J946" xr:uid="{A1342016-12BF-46EF-82B3-6B41937CA01B}">
      <formula1>$A$1</formula1>
    </dataValidation>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F17"/>
  <sheetViews>
    <sheetView zoomScale="38" zoomScaleNormal="50" workbookViewId="0">
      <selection activeCell="C14" sqref="C14"/>
    </sheetView>
  </sheetViews>
  <sheetFormatPr defaultColWidth="0" defaultRowHeight="15" zeroHeight="1" x14ac:dyDescent="0.25"/>
  <cols>
    <col min="1" max="1" width="14.5703125" customWidth="1"/>
    <col min="2" max="2" width="19.5703125" style="8" customWidth="1"/>
    <col min="3" max="3" width="70.7109375" style="8" customWidth="1"/>
    <col min="4" max="4" width="182.7109375" style="16" customWidth="1"/>
    <col min="5" max="5" width="187" customWidth="1"/>
    <col min="6" max="6" width="9" customWidth="1"/>
    <col min="7" max="16384" width="9" hidden="1"/>
  </cols>
  <sheetData>
    <row r="1" spans="1:5" s="7" customFormat="1" ht="41.25" customHeight="1" thickBot="1" x14ac:dyDescent="0.3">
      <c r="A1" s="21" t="s">
        <v>19</v>
      </c>
      <c r="B1" s="18" t="s">
        <v>20</v>
      </c>
      <c r="C1" s="21" t="s">
        <v>13</v>
      </c>
      <c r="D1" s="21" t="s">
        <v>60</v>
      </c>
      <c r="E1" s="21" t="s">
        <v>60</v>
      </c>
    </row>
    <row r="2" spans="1:5" ht="408.75" customHeight="1" thickTop="1" thickBot="1" x14ac:dyDescent="0.3">
      <c r="A2" s="136"/>
      <c r="B2" s="113" t="s">
        <v>93</v>
      </c>
      <c r="C2" s="19" t="s">
        <v>92</v>
      </c>
      <c r="D2" s="17" t="s">
        <v>263</v>
      </c>
      <c r="E2" s="17" t="s">
        <v>264</v>
      </c>
    </row>
    <row r="3" spans="1:5" ht="409.6" thickBot="1" x14ac:dyDescent="0.3">
      <c r="A3" s="136"/>
      <c r="B3" s="20" t="s">
        <v>23</v>
      </c>
      <c r="C3" s="19" t="s">
        <v>59</v>
      </c>
      <c r="D3" s="19" t="s">
        <v>107</v>
      </c>
      <c r="E3" s="19" t="s">
        <v>237</v>
      </c>
    </row>
    <row r="4" spans="1:5" ht="257.25" customHeight="1" thickBot="1" x14ac:dyDescent="0.3">
      <c r="A4" s="137" t="s">
        <v>55</v>
      </c>
      <c r="B4" s="22" t="s">
        <v>53</v>
      </c>
      <c r="C4" s="19" t="s">
        <v>54</v>
      </c>
      <c r="D4" s="19" t="s">
        <v>235</v>
      </c>
      <c r="E4" s="19" t="s">
        <v>236</v>
      </c>
    </row>
    <row r="5" spans="1:5" ht="409.6" thickBot="1" x14ac:dyDescent="0.3">
      <c r="A5" s="137"/>
      <c r="B5" s="22" t="s">
        <v>106</v>
      </c>
      <c r="C5" s="19" t="s">
        <v>233</v>
      </c>
      <c r="D5" s="19" t="s">
        <v>232</v>
      </c>
      <c r="E5" s="19" t="s">
        <v>231</v>
      </c>
    </row>
    <row r="6" spans="1:5" ht="369.75" customHeight="1" thickBot="1" x14ac:dyDescent="0.3">
      <c r="A6" s="137"/>
      <c r="B6" s="22" t="s">
        <v>228</v>
      </c>
      <c r="C6" s="19" t="s">
        <v>230</v>
      </c>
      <c r="D6" s="19" t="s">
        <v>234</v>
      </c>
      <c r="E6" s="19" t="s">
        <v>229</v>
      </c>
    </row>
    <row r="7" spans="1:5" ht="90" thickBot="1" x14ac:dyDescent="0.3">
      <c r="A7" s="137"/>
      <c r="B7" s="22" t="s">
        <v>56</v>
      </c>
      <c r="C7" s="19" t="s">
        <v>57</v>
      </c>
      <c r="D7" s="19" t="s">
        <v>62</v>
      </c>
      <c r="E7" s="19"/>
    </row>
    <row r="8" spans="1:5" ht="128.25" thickBot="1" x14ac:dyDescent="0.3">
      <c r="A8" s="135" t="s">
        <v>21</v>
      </c>
      <c r="B8" s="22" t="s">
        <v>1</v>
      </c>
      <c r="C8" s="19" t="s">
        <v>25</v>
      </c>
      <c r="D8" s="19" t="s">
        <v>108</v>
      </c>
      <c r="E8" s="19"/>
    </row>
    <row r="9" spans="1:5" ht="90" customHeight="1" thickBot="1" x14ac:dyDescent="0.3">
      <c r="A9" s="135"/>
      <c r="B9" s="22" t="s">
        <v>5</v>
      </c>
      <c r="C9" s="19" t="s">
        <v>24</v>
      </c>
      <c r="D9" s="19" t="s">
        <v>63</v>
      </c>
      <c r="E9" s="19"/>
    </row>
    <row r="10" spans="1:5" ht="115.5" thickBot="1" x14ac:dyDescent="0.3">
      <c r="A10" s="135"/>
      <c r="B10" s="22" t="s">
        <v>14</v>
      </c>
      <c r="C10" s="19" t="s">
        <v>58</v>
      </c>
      <c r="D10" s="19" t="s">
        <v>81</v>
      </c>
      <c r="E10" s="19"/>
    </row>
    <row r="11" spans="1:5" ht="64.5" thickBot="1" x14ac:dyDescent="0.3">
      <c r="A11" s="135"/>
      <c r="B11" s="20" t="s">
        <v>26</v>
      </c>
      <c r="C11" s="19" t="s">
        <v>27</v>
      </c>
      <c r="D11" s="19" t="s">
        <v>61</v>
      </c>
      <c r="E11" s="19"/>
    </row>
    <row r="12" spans="1:5" ht="166.5" thickBot="1" x14ac:dyDescent="0.3">
      <c r="A12" s="135"/>
      <c r="B12" s="20" t="s">
        <v>76</v>
      </c>
      <c r="C12" s="19" t="s">
        <v>77</v>
      </c>
      <c r="D12" s="19" t="s">
        <v>238</v>
      </c>
      <c r="E12" s="19"/>
    </row>
    <row r="13" spans="1:5" ht="77.25" thickBot="1" x14ac:dyDescent="0.3">
      <c r="A13" s="135"/>
      <c r="B13" s="20" t="s">
        <v>78</v>
      </c>
      <c r="C13" s="19" t="s">
        <v>80</v>
      </c>
      <c r="D13" s="19" t="s">
        <v>79</v>
      </c>
      <c r="E13" s="19"/>
    </row>
    <row r="14" spans="1:5" ht="255.75" customHeight="1" thickTop="1" thickBot="1" x14ac:dyDescent="0.3">
      <c r="A14" s="135" t="s">
        <v>270</v>
      </c>
      <c r="B14" s="20" t="s">
        <v>268</v>
      </c>
      <c r="C14" s="114" t="s">
        <v>272</v>
      </c>
      <c r="D14" s="115" t="s">
        <v>273</v>
      </c>
      <c r="E14" s="116" t="s">
        <v>265</v>
      </c>
    </row>
    <row r="15" spans="1:5" ht="271.5" thickTop="1" thickBot="1" x14ac:dyDescent="0.3">
      <c r="A15" s="135"/>
      <c r="B15" s="20" t="s">
        <v>269</v>
      </c>
      <c r="C15" s="114" t="s">
        <v>271</v>
      </c>
      <c r="D15" s="116" t="s">
        <v>266</v>
      </c>
      <c r="E15" s="117" t="s">
        <v>267</v>
      </c>
    </row>
    <row r="16" spans="1:5" x14ac:dyDescent="0.25">
      <c r="C16"/>
      <c r="D16"/>
    </row>
    <row r="17" customFormat="1" x14ac:dyDescent="0.25"/>
  </sheetData>
  <mergeCells count="4">
    <mergeCell ref="A8:A13"/>
    <mergeCell ref="A2:A3"/>
    <mergeCell ref="A4:A7"/>
    <mergeCell ref="A14:A15"/>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sisl xmlns:xsi="http://www.w3.org/2001/XMLSchema-instance" xmlns:xsd="http://www.w3.org/2001/XMLSchema" xmlns="http://www.boldonjames.com/2008/01/sie/internal/label" sislVersion="0" policy="973096ae-7329-4b3b-9368-47aeba6959e1"/>
</file>

<file path=customXml/item2.xml><?xml version="1.0" encoding="utf-8"?>
<ct:contentTypeSchema xmlns:ct="http://schemas.microsoft.com/office/2006/metadata/contentType" xmlns:ma="http://schemas.microsoft.com/office/2006/metadata/properties/metaAttributes" ct:_="" ma:_="" ma:contentTypeName="Document" ma:contentTypeID="0x010100AEED01405DB74A48AAA13E9433484EFD" ma:contentTypeVersion="14" ma:contentTypeDescription="Create a new document." ma:contentTypeScope="" ma:versionID="69887d0fb97d176b8dd17a7edeb7cbc4">
  <xsd:schema xmlns:xsd="http://www.w3.org/2001/XMLSchema" xmlns:xs="http://www.w3.org/2001/XMLSchema" xmlns:p="http://schemas.microsoft.com/office/2006/metadata/properties" xmlns:ns3="f9eb9525-96cd-4859-af93-b4322d01b34b" xmlns:ns4="72f24eb7-5f08-4f99-ab41-f5cede0292da" targetNamespace="http://schemas.microsoft.com/office/2006/metadata/properties" ma:root="true" ma:fieldsID="8c216ee3e8501312e7ca894533decf60" ns3:_="" ns4:_="">
    <xsd:import namespace="f9eb9525-96cd-4859-af93-b4322d01b34b"/>
    <xsd:import namespace="72f24eb7-5f08-4f99-ab41-f5cede0292da"/>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eb9525-96cd-4859-af93-b4322d01b3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2f24eb7-5f08-4f99-ab41-f5cede0292da"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activity xmlns="f9eb9525-96cd-4859-af93-b4322d01b34b" xsi:nil="true"/>
  </documentManagement>
</p:properties>
</file>

<file path=customXml/itemProps1.xml><?xml version="1.0" encoding="utf-8"?>
<ds:datastoreItem xmlns:ds="http://schemas.openxmlformats.org/officeDocument/2006/customXml" ds:itemID="{C1812306-5A0D-4A50-A300-F81C96A8D4C1}">
  <ds:schemaRefs>
    <ds:schemaRef ds:uri="http://www.w3.org/2001/XMLSchema"/>
    <ds:schemaRef ds:uri="http://www.boldonjames.com/2008/01/sie/internal/label"/>
  </ds:schemaRefs>
</ds:datastoreItem>
</file>

<file path=customXml/itemProps2.xml><?xml version="1.0" encoding="utf-8"?>
<ds:datastoreItem xmlns:ds="http://schemas.openxmlformats.org/officeDocument/2006/customXml" ds:itemID="{3AEB62E2-5E88-47EA-A9CD-E1920304DC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eb9525-96cd-4859-af93-b4322d01b34b"/>
    <ds:schemaRef ds:uri="72f24eb7-5f08-4f99-ab41-f5cede0292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CE05CA7-A0F3-4AE3-9293-1113275923B2}">
  <ds:schemaRefs>
    <ds:schemaRef ds:uri="http://schemas.microsoft.com/sharepoint/v3/contenttype/forms"/>
  </ds:schemaRefs>
</ds:datastoreItem>
</file>

<file path=customXml/itemProps4.xml><?xml version="1.0" encoding="utf-8"?>
<ds:datastoreItem xmlns:ds="http://schemas.openxmlformats.org/officeDocument/2006/customXml" ds:itemID="{DB18DA40-A3DA-4A3E-B4D8-C98C586DBBC5}">
  <ds:schemaRefs>
    <ds:schemaRef ds:uri="http://schemas.openxmlformats.org/package/2006/metadata/core-properties"/>
    <ds:schemaRef ds:uri="http://purl.org/dc/dcmitype/"/>
    <ds:schemaRef ds:uri="72f24eb7-5f08-4f99-ab41-f5cede0292da"/>
    <ds:schemaRef ds:uri="http://purl.org/dc/terms/"/>
    <ds:schemaRef ds:uri="http://schemas.microsoft.com/office/2006/metadata/properties"/>
    <ds:schemaRef ds:uri="http://schemas.microsoft.com/office/2006/documentManagement/types"/>
    <ds:schemaRef ds:uri="f9eb9525-96cd-4859-af93-b4322d01b34b"/>
    <ds:schemaRef ds:uri="http://purl.org/dc/elements/1.1/"/>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DCMDG Issues</vt:lpstr>
      <vt:lpstr>Archived DCMDG Issues</vt:lpstr>
      <vt:lpstr>DCUSA Charging Change Proposals</vt:lpstr>
      <vt:lpstr>Legal Text Overlap Tracker</vt:lpstr>
      <vt:lpstr>External Activities</vt:lpstr>
      <vt:lpstr>'DCMDG Issues'!_ftn1</vt:lpstr>
      <vt:lpstr>'DCMDG Issues'!_ftnref1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Angelo Fitzhenry</dc:creator>
  <cp:lastModifiedBy>Dylan Townsend</cp:lastModifiedBy>
  <dcterms:created xsi:type="dcterms:W3CDTF">2017-11-20T16:05:41Z</dcterms:created>
  <dcterms:modified xsi:type="dcterms:W3CDTF">2024-04-11T22:47:17Z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b367dec6-d2dc-4810-b7bc-fe0261c8af25</vt:lpwstr>
  </property>
  <property fmtid="{D5CDD505-2E9C-101B-9397-08002B2CF9AE}" pid="3" name="bjDocumentSecurityLabel">
    <vt:lpwstr>This item has no classification</vt:lpwstr>
  </property>
  <property fmtid="{D5CDD505-2E9C-101B-9397-08002B2CF9AE}" pid="4" name="bjSaver">
    <vt:lpwstr>TVo/Hsn6gJtZJc254ngPP/4dQ/fNHcFB</vt:lpwstr>
  </property>
  <property fmtid="{D5CDD505-2E9C-101B-9397-08002B2CF9AE}" pid="5" name="ContentTypeId">
    <vt:lpwstr>0x010100AEED01405DB74A48AAA13E9433484EFD</vt:lpwstr>
  </property>
</Properties>
</file>